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ctoria Gutierrez\Desktop\PD\2020110 - Entrega Final\2020110 - Anexos\"/>
    </mc:Choice>
  </mc:AlternateContent>
  <xr:revisionPtr revIDLastSave="0" documentId="13_ncr:1_{9F771C20-7805-4C69-8AF7-758C2323BEC5}" xr6:coauthVersionLast="46" xr6:coauthVersionMax="46" xr10:uidLastSave="{00000000-0000-0000-0000-000000000000}"/>
  <bookViews>
    <workbookView xWindow="-108" yWindow="-108" windowWidth="23256" windowHeight="12576" xr2:uid="{D71FDA2A-61AD-4036-B0A0-5A5D744B7ABE}"/>
  </bookViews>
  <sheets>
    <sheet name="Resultados y Rutas" sheetId="1" r:id="rId1"/>
    <sheet name="10B" sheetId="2" r:id="rId2"/>
    <sheet name="10C" sheetId="3" r:id="rId3"/>
    <sheet name="15B" sheetId="4" r:id="rId4"/>
    <sheet name="15C" sheetId="5" r:id="rId5"/>
    <sheet name="20B" sheetId="6" r:id="rId6"/>
    <sheet name="20C" sheetId="7" r:id="rId7"/>
    <sheet name="25B" sheetId="8" r:id="rId8"/>
    <sheet name="25C" sheetId="9" r:id="rId9"/>
    <sheet name="Resumen resultados" sheetId="10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66" i="4" l="1"/>
  <c r="G158" i="4"/>
  <c r="G150" i="4"/>
  <c r="G140" i="4"/>
  <c r="G130" i="4"/>
  <c r="G121" i="4"/>
  <c r="G115" i="4"/>
  <c r="G105" i="4"/>
  <c r="G95" i="4"/>
  <c r="G89" i="4"/>
  <c r="G81" i="4"/>
  <c r="G72" i="4"/>
  <c r="G66" i="4"/>
  <c r="G60" i="4"/>
  <c r="G52" i="4"/>
  <c r="G45" i="4"/>
  <c r="G35" i="4"/>
  <c r="G28" i="4"/>
  <c r="G18" i="4"/>
  <c r="G11" i="4"/>
  <c r="E15" i="10"/>
  <c r="F15" i="10"/>
  <c r="G15" i="10"/>
  <c r="H15" i="10"/>
  <c r="I15" i="10"/>
  <c r="E14" i="10"/>
  <c r="F14" i="10"/>
  <c r="G14" i="10"/>
  <c r="H14" i="10"/>
  <c r="I14" i="10"/>
  <c r="E13" i="10"/>
  <c r="F13" i="10"/>
  <c r="G13" i="10"/>
  <c r="H13" i="10"/>
  <c r="I13" i="10"/>
  <c r="E12" i="10"/>
  <c r="F12" i="10"/>
  <c r="G12" i="10"/>
  <c r="H12" i="10"/>
  <c r="I12" i="10"/>
  <c r="E11" i="10"/>
  <c r="F11" i="10"/>
  <c r="G11" i="10"/>
  <c r="H11" i="10"/>
  <c r="I11" i="10"/>
  <c r="E10" i="10"/>
  <c r="F10" i="10"/>
  <c r="G10" i="10"/>
  <c r="H10" i="10"/>
  <c r="E9" i="10"/>
  <c r="F9" i="10"/>
  <c r="G9" i="10"/>
  <c r="H9" i="10"/>
  <c r="I9" i="10"/>
  <c r="D15" i="10"/>
  <c r="D14" i="10"/>
  <c r="D13" i="10"/>
  <c r="D12" i="10"/>
  <c r="D11" i="10"/>
  <c r="D10" i="10"/>
  <c r="D9" i="10"/>
  <c r="E8" i="10"/>
  <c r="F8" i="10"/>
  <c r="G8" i="10"/>
  <c r="H8" i="10"/>
  <c r="I8" i="10"/>
  <c r="D8" i="10"/>
  <c r="K6" i="9" l="1"/>
  <c r="L6" i="9"/>
  <c r="M6" i="9"/>
  <c r="N6" i="9"/>
  <c r="O6" i="9"/>
  <c r="J6" i="9"/>
  <c r="C102" i="9"/>
  <c r="F102" i="9" s="1"/>
  <c r="B102" i="9"/>
  <c r="E102" i="9" s="1"/>
  <c r="C79" i="9"/>
  <c r="F79" i="9" s="1"/>
  <c r="B79" i="9"/>
  <c r="E79" i="9"/>
  <c r="C133" i="9"/>
  <c r="F133" i="9" s="1"/>
  <c r="B133" i="9"/>
  <c r="E133" i="9" s="1"/>
  <c r="G133" i="9" s="1"/>
  <c r="C125" i="9"/>
  <c r="F125" i="9" s="1"/>
  <c r="B125" i="9"/>
  <c r="E125" i="9" s="1"/>
  <c r="G125" i="9" s="1"/>
  <c r="F117" i="9"/>
  <c r="E117" i="9"/>
  <c r="G117" i="9" s="1"/>
  <c r="C117" i="9"/>
  <c r="B117" i="9"/>
  <c r="C56" i="9"/>
  <c r="F56" i="9" s="1"/>
  <c r="B56" i="9"/>
  <c r="E56" i="9" s="1"/>
  <c r="G56" i="9" s="1"/>
  <c r="C48" i="9"/>
  <c r="F48" i="9" s="1"/>
  <c r="B48" i="9"/>
  <c r="E48" i="9" s="1"/>
  <c r="G48" i="9" s="1"/>
  <c r="F147" i="9"/>
  <c r="C147" i="9"/>
  <c r="B147" i="9"/>
  <c r="E147" i="9" s="1"/>
  <c r="G147" i="9" s="1"/>
  <c r="F140" i="9"/>
  <c r="C140" i="9"/>
  <c r="B140" i="9"/>
  <c r="E140" i="9" s="1"/>
  <c r="G140" i="9" s="1"/>
  <c r="F109" i="9"/>
  <c r="E109" i="9"/>
  <c r="G109" i="9" s="1"/>
  <c r="C109" i="9"/>
  <c r="B109" i="9"/>
  <c r="F93" i="9"/>
  <c r="E93" i="9"/>
  <c r="G93" i="9" s="1"/>
  <c r="C93" i="9"/>
  <c r="B93" i="9"/>
  <c r="F86" i="9"/>
  <c r="C86" i="9"/>
  <c r="B86" i="9"/>
  <c r="E86" i="9" s="1"/>
  <c r="G86" i="9" s="1"/>
  <c r="F70" i="9"/>
  <c r="E70" i="9"/>
  <c r="G70" i="9" s="1"/>
  <c r="C70" i="9"/>
  <c r="B70" i="9"/>
  <c r="F63" i="9"/>
  <c r="E63" i="9"/>
  <c r="G63" i="9" s="1"/>
  <c r="C63" i="9"/>
  <c r="B63" i="9"/>
  <c r="F42" i="9"/>
  <c r="E42" i="9"/>
  <c r="G42" i="9" s="1"/>
  <c r="C42" i="9"/>
  <c r="B42" i="9"/>
  <c r="F35" i="9"/>
  <c r="C35" i="9"/>
  <c r="B35" i="9"/>
  <c r="E35" i="9" s="1"/>
  <c r="G35" i="9" s="1"/>
  <c r="E28" i="9"/>
  <c r="G28" i="9" s="1"/>
  <c r="C28" i="9"/>
  <c r="F28" i="9" s="1"/>
  <c r="B28" i="9"/>
  <c r="C21" i="9"/>
  <c r="F21" i="9" s="1"/>
  <c r="B21" i="9"/>
  <c r="E21" i="9" s="1"/>
  <c r="C14" i="9"/>
  <c r="F14" i="9" s="1"/>
  <c r="B14" i="9"/>
  <c r="E14" i="9" s="1"/>
  <c r="F7" i="9"/>
  <c r="C7" i="9"/>
  <c r="B7" i="9"/>
  <c r="E7" i="9" s="1"/>
  <c r="G7" i="9" s="1"/>
  <c r="N1" i="9"/>
  <c r="K6" i="8"/>
  <c r="L6" i="8"/>
  <c r="M6" i="8"/>
  <c r="N6" i="8"/>
  <c r="O6" i="8"/>
  <c r="J6" i="8"/>
  <c r="C185" i="8"/>
  <c r="F185" i="8" s="1"/>
  <c r="B185" i="8"/>
  <c r="E185" i="8" s="1"/>
  <c r="G185" i="8" s="1"/>
  <c r="F173" i="8"/>
  <c r="E173" i="8"/>
  <c r="G173" i="8" s="1"/>
  <c r="C173" i="8"/>
  <c r="B173" i="8"/>
  <c r="F161" i="8"/>
  <c r="E161" i="8"/>
  <c r="G161" i="8" s="1"/>
  <c r="C161" i="8"/>
  <c r="B161" i="8"/>
  <c r="C139" i="8"/>
  <c r="F139" i="8" s="1"/>
  <c r="B139" i="8"/>
  <c r="E139" i="8"/>
  <c r="E150" i="8"/>
  <c r="C150" i="8"/>
  <c r="F150" i="8" s="1"/>
  <c r="B150" i="8"/>
  <c r="F118" i="8"/>
  <c r="C118" i="8"/>
  <c r="B118" i="8"/>
  <c r="E118" i="8" s="1"/>
  <c r="G118" i="8" s="1"/>
  <c r="E81" i="8"/>
  <c r="C81" i="8"/>
  <c r="F81" i="8" s="1"/>
  <c r="B81" i="8"/>
  <c r="F70" i="8"/>
  <c r="E70" i="8"/>
  <c r="G70" i="8" s="1"/>
  <c r="C70" i="8"/>
  <c r="B70" i="8"/>
  <c r="C39" i="8"/>
  <c r="B39" i="8"/>
  <c r="E39" i="8" s="1"/>
  <c r="F39" i="8"/>
  <c r="F89" i="8"/>
  <c r="E89" i="8"/>
  <c r="G89" i="8" s="1"/>
  <c r="C89" i="8"/>
  <c r="B89" i="8"/>
  <c r="C28" i="8"/>
  <c r="F28" i="8" s="1"/>
  <c r="B28" i="8"/>
  <c r="E28" i="8" s="1"/>
  <c r="G28" i="8" s="1"/>
  <c r="F127" i="8"/>
  <c r="E127" i="8"/>
  <c r="G127" i="8" s="1"/>
  <c r="C127" i="8"/>
  <c r="B127" i="8"/>
  <c r="C107" i="8"/>
  <c r="F107" i="8" s="1"/>
  <c r="B107" i="8"/>
  <c r="E107" i="8" s="1"/>
  <c r="G107" i="8" s="1"/>
  <c r="C98" i="8"/>
  <c r="F98" i="8" s="1"/>
  <c r="B98" i="8"/>
  <c r="E98" i="8" s="1"/>
  <c r="G98" i="8" s="1"/>
  <c r="C20" i="8"/>
  <c r="F20" i="8" s="1"/>
  <c r="B20" i="8"/>
  <c r="E20" i="8" s="1"/>
  <c r="G20" i="8" s="1"/>
  <c r="F205" i="8"/>
  <c r="C205" i="8"/>
  <c r="B205" i="8"/>
  <c r="E205" i="8" s="1"/>
  <c r="G205" i="8" s="1"/>
  <c r="C195" i="8"/>
  <c r="F195" i="8" s="1"/>
  <c r="B195" i="8"/>
  <c r="E195" i="8" s="1"/>
  <c r="G195" i="8" s="1"/>
  <c r="F59" i="8"/>
  <c r="E59" i="8"/>
  <c r="G59" i="8" s="1"/>
  <c r="C59" i="8"/>
  <c r="B59" i="8"/>
  <c r="N1" i="8"/>
  <c r="F11" i="8" s="1"/>
  <c r="C49" i="8"/>
  <c r="B49" i="8"/>
  <c r="E49" i="8" s="1"/>
  <c r="C11" i="8"/>
  <c r="B11" i="8"/>
  <c r="E11" i="8" s="1"/>
  <c r="K6" i="7"/>
  <c r="L6" i="7"/>
  <c r="M6" i="7"/>
  <c r="N6" i="7"/>
  <c r="O6" i="7"/>
  <c r="J6" i="7"/>
  <c r="F120" i="7"/>
  <c r="E120" i="7"/>
  <c r="G120" i="7" s="1"/>
  <c r="C120" i="7"/>
  <c r="B120" i="7"/>
  <c r="F82" i="7"/>
  <c r="C82" i="7"/>
  <c r="B82" i="7"/>
  <c r="E82" i="7" s="1"/>
  <c r="G82" i="7" s="1"/>
  <c r="C45" i="7"/>
  <c r="F45" i="7" s="1"/>
  <c r="B45" i="7"/>
  <c r="E45" i="7" s="1"/>
  <c r="F51" i="7"/>
  <c r="E51" i="7"/>
  <c r="G51" i="7" s="1"/>
  <c r="C51" i="7"/>
  <c r="B51" i="7"/>
  <c r="C22" i="7"/>
  <c r="F22" i="7" s="1"/>
  <c r="B22" i="7"/>
  <c r="E22" i="7" s="1"/>
  <c r="F16" i="7"/>
  <c r="E16" i="7"/>
  <c r="G16" i="7" s="1"/>
  <c r="C16" i="7"/>
  <c r="B16" i="7"/>
  <c r="F29" i="7"/>
  <c r="E29" i="7"/>
  <c r="G29" i="7" s="1"/>
  <c r="C29" i="7"/>
  <c r="B29" i="7"/>
  <c r="F36" i="7"/>
  <c r="E36" i="7"/>
  <c r="G36" i="7" s="1"/>
  <c r="C36" i="7"/>
  <c r="B36" i="7"/>
  <c r="E58" i="7"/>
  <c r="C58" i="7"/>
  <c r="F58" i="7" s="1"/>
  <c r="B58" i="7"/>
  <c r="E65" i="7"/>
  <c r="C65" i="7"/>
  <c r="F65" i="7" s="1"/>
  <c r="B65" i="7"/>
  <c r="C89" i="7"/>
  <c r="F89" i="7" s="1"/>
  <c r="B89" i="7"/>
  <c r="E89" i="7" s="1"/>
  <c r="G89" i="7" s="1"/>
  <c r="F104" i="7"/>
  <c r="C104" i="7"/>
  <c r="B104" i="7"/>
  <c r="E104" i="7" s="1"/>
  <c r="G104" i="7" s="1"/>
  <c r="F111" i="7"/>
  <c r="C111" i="7"/>
  <c r="B111" i="7"/>
  <c r="E111" i="7" s="1"/>
  <c r="G111" i="7" s="1"/>
  <c r="C127" i="7"/>
  <c r="F127" i="7" s="1"/>
  <c r="B127" i="7"/>
  <c r="E127" i="7" s="1"/>
  <c r="G127" i="7" s="1"/>
  <c r="C134" i="7"/>
  <c r="F134" i="7" s="1"/>
  <c r="B134" i="7"/>
  <c r="E134" i="7" s="1"/>
  <c r="G134" i="7" s="1"/>
  <c r="C141" i="7"/>
  <c r="F141" i="7" s="1"/>
  <c r="B141" i="7"/>
  <c r="E141" i="7" s="1"/>
  <c r="F149" i="7"/>
  <c r="E149" i="7"/>
  <c r="G149" i="7" s="1"/>
  <c r="C149" i="7"/>
  <c r="B149" i="7"/>
  <c r="F97" i="7"/>
  <c r="E97" i="7"/>
  <c r="G97" i="7" s="1"/>
  <c r="C97" i="7"/>
  <c r="B97" i="7"/>
  <c r="F73" i="7"/>
  <c r="E73" i="7"/>
  <c r="G73" i="7" s="1"/>
  <c r="C73" i="7"/>
  <c r="B73" i="7"/>
  <c r="C9" i="7"/>
  <c r="F9" i="7" s="1"/>
  <c r="B9" i="7"/>
  <c r="E9" i="7" s="1"/>
  <c r="G102" i="9" l="1"/>
  <c r="G79" i="9"/>
  <c r="G21" i="9"/>
  <c r="G14" i="9"/>
  <c r="G139" i="8"/>
  <c r="G150" i="8"/>
  <c r="G81" i="8"/>
  <c r="G39" i="8"/>
  <c r="G11" i="8"/>
  <c r="F49" i="8"/>
  <c r="G49" i="8"/>
  <c r="G45" i="7"/>
  <c r="G22" i="7"/>
  <c r="G58" i="7"/>
  <c r="G65" i="7"/>
  <c r="G141" i="7"/>
  <c r="G9" i="7"/>
  <c r="N1" i="7"/>
  <c r="L6" i="6"/>
  <c r="M6" i="6"/>
  <c r="N6" i="6"/>
  <c r="O6" i="6"/>
  <c r="K6" i="6"/>
  <c r="J6" i="6"/>
  <c r="C169" i="6"/>
  <c r="F169" i="6" s="1"/>
  <c r="B169" i="6"/>
  <c r="E169" i="6" s="1"/>
  <c r="C176" i="6"/>
  <c r="F176" i="6" s="1"/>
  <c r="B176" i="6"/>
  <c r="E176" i="6" s="1"/>
  <c r="G176" i="6" s="1"/>
  <c r="F64" i="6"/>
  <c r="E64" i="6"/>
  <c r="G64" i="6" s="1"/>
  <c r="C64" i="6"/>
  <c r="B64" i="6"/>
  <c r="C47" i="6"/>
  <c r="B47" i="6"/>
  <c r="E47" i="6" s="1"/>
  <c r="F47" i="6"/>
  <c r="F105" i="6"/>
  <c r="C105" i="6"/>
  <c r="B105" i="6"/>
  <c r="E105" i="6" s="1"/>
  <c r="G105" i="6" s="1"/>
  <c r="C40" i="6"/>
  <c r="F40" i="6" s="1"/>
  <c r="B40" i="6"/>
  <c r="E40" i="6"/>
  <c r="F186" i="6"/>
  <c r="E186" i="6"/>
  <c r="G186" i="6" s="1"/>
  <c r="C186" i="6"/>
  <c r="B186" i="6"/>
  <c r="F152" i="6"/>
  <c r="E152" i="6"/>
  <c r="G152" i="6" s="1"/>
  <c r="C152" i="6"/>
  <c r="B152" i="6"/>
  <c r="E142" i="6"/>
  <c r="C142" i="6"/>
  <c r="F142" i="6" s="1"/>
  <c r="B142" i="6"/>
  <c r="C94" i="6"/>
  <c r="F94" i="6" s="1"/>
  <c r="B94" i="6"/>
  <c r="E94" i="6" s="1"/>
  <c r="G94" i="6" s="1"/>
  <c r="C84" i="6"/>
  <c r="F84" i="6" s="1"/>
  <c r="B84" i="6"/>
  <c r="E84" i="6" s="1"/>
  <c r="C74" i="6"/>
  <c r="F74" i="6" s="1"/>
  <c r="B74" i="6"/>
  <c r="E74" i="6" s="1"/>
  <c r="G74" i="6" s="1"/>
  <c r="F57" i="6"/>
  <c r="E57" i="6"/>
  <c r="G57" i="6" s="1"/>
  <c r="C57" i="6"/>
  <c r="B57" i="6"/>
  <c r="C20" i="6"/>
  <c r="F20" i="6" s="1"/>
  <c r="B20" i="6"/>
  <c r="E20" i="6" s="1"/>
  <c r="C161" i="6"/>
  <c r="F161" i="6" s="1"/>
  <c r="B161" i="6"/>
  <c r="E161" i="6" s="1"/>
  <c r="G161" i="6" s="1"/>
  <c r="E132" i="6"/>
  <c r="C132" i="6"/>
  <c r="F132" i="6" s="1"/>
  <c r="B132" i="6"/>
  <c r="C123" i="6"/>
  <c r="F123" i="6" s="1"/>
  <c r="B123" i="6"/>
  <c r="E123" i="6" s="1"/>
  <c r="G123" i="6" s="1"/>
  <c r="C114" i="6"/>
  <c r="F114" i="6" s="1"/>
  <c r="B114" i="6"/>
  <c r="E114" i="6" s="1"/>
  <c r="G114" i="6" s="1"/>
  <c r="F29" i="6"/>
  <c r="E29" i="6"/>
  <c r="G29" i="6" s="1"/>
  <c r="C29" i="6"/>
  <c r="B29" i="6"/>
  <c r="G10" i="6"/>
  <c r="F10" i="6"/>
  <c r="E10" i="6"/>
  <c r="C10" i="6"/>
  <c r="B10" i="6"/>
  <c r="N1" i="6"/>
  <c r="G169" i="6" l="1"/>
  <c r="G47" i="6"/>
  <c r="G40" i="6"/>
  <c r="G142" i="6"/>
  <c r="G84" i="6"/>
  <c r="G20" i="6"/>
  <c r="G132" i="6"/>
  <c r="G122" i="5"/>
  <c r="G116" i="5"/>
  <c r="G110" i="5"/>
  <c r="G104" i="5"/>
  <c r="G99" i="5"/>
  <c r="G94" i="5"/>
  <c r="G88" i="5"/>
  <c r="G82" i="5"/>
  <c r="G76" i="5"/>
  <c r="G68" i="5"/>
  <c r="G61" i="5"/>
  <c r="G54" i="5"/>
  <c r="G48" i="5"/>
  <c r="G42" i="5"/>
  <c r="G36" i="5"/>
  <c r="G31" i="5"/>
  <c r="G24" i="5"/>
  <c r="G18" i="5"/>
  <c r="G12" i="5"/>
  <c r="G7" i="5"/>
  <c r="K6" i="5"/>
  <c r="L6" i="5"/>
  <c r="M6" i="5"/>
  <c r="N6" i="5"/>
  <c r="J6" i="5"/>
  <c r="C76" i="5"/>
  <c r="F76" i="5" s="1"/>
  <c r="B76" i="5"/>
  <c r="E76" i="5" s="1"/>
  <c r="E61" i="5"/>
  <c r="C61" i="5"/>
  <c r="F61" i="5" s="1"/>
  <c r="B61" i="5"/>
  <c r="F68" i="5"/>
  <c r="C68" i="5"/>
  <c r="B68" i="5"/>
  <c r="E68" i="5" s="1"/>
  <c r="C31" i="5"/>
  <c r="F31" i="5" s="1"/>
  <c r="B31" i="5"/>
  <c r="E31" i="5"/>
  <c r="F104" i="5"/>
  <c r="C104" i="5"/>
  <c r="B104" i="5"/>
  <c r="E104" i="5" s="1"/>
  <c r="F99" i="5"/>
  <c r="E99" i="5"/>
  <c r="C99" i="5"/>
  <c r="B99" i="5"/>
  <c r="E36" i="5"/>
  <c r="C36" i="5"/>
  <c r="F36" i="5" s="1"/>
  <c r="B36" i="5"/>
  <c r="C12" i="5"/>
  <c r="F12" i="5" s="1"/>
  <c r="B12" i="5"/>
  <c r="E12" i="5"/>
  <c r="F122" i="5"/>
  <c r="E122" i="5"/>
  <c r="C122" i="5"/>
  <c r="B122" i="5"/>
  <c r="F116" i="5"/>
  <c r="E116" i="5"/>
  <c r="C116" i="5"/>
  <c r="B116" i="5"/>
  <c r="C110" i="5"/>
  <c r="F110" i="5" s="1"/>
  <c r="B110" i="5"/>
  <c r="E110" i="5" s="1"/>
  <c r="C94" i="5"/>
  <c r="F94" i="5" s="1"/>
  <c r="B94" i="5"/>
  <c r="E94" i="5" s="1"/>
  <c r="E88" i="5"/>
  <c r="C88" i="5"/>
  <c r="F88" i="5" s="1"/>
  <c r="B88" i="5"/>
  <c r="F82" i="5"/>
  <c r="C82" i="5"/>
  <c r="B82" i="5"/>
  <c r="E82" i="5" s="1"/>
  <c r="C54" i="5"/>
  <c r="F54" i="5" s="1"/>
  <c r="B54" i="5"/>
  <c r="E54" i="5" s="1"/>
  <c r="F48" i="5"/>
  <c r="E48" i="5"/>
  <c r="C48" i="5"/>
  <c r="B48" i="5"/>
  <c r="F42" i="5"/>
  <c r="C42" i="5"/>
  <c r="B42" i="5"/>
  <c r="E42" i="5" s="1"/>
  <c r="F24" i="5"/>
  <c r="E24" i="5"/>
  <c r="C24" i="5"/>
  <c r="B24" i="5"/>
  <c r="F18" i="5"/>
  <c r="E18" i="5"/>
  <c r="C18" i="5"/>
  <c r="B18" i="5"/>
  <c r="F7" i="5"/>
  <c r="E7" i="5"/>
  <c r="C7" i="5"/>
  <c r="B7" i="5"/>
  <c r="N1" i="5"/>
  <c r="K6" i="4"/>
  <c r="L6" i="4"/>
  <c r="M6" i="4"/>
  <c r="N6" i="4"/>
  <c r="O6" i="4"/>
  <c r="I10" i="10" s="1"/>
  <c r="J6" i="4"/>
  <c r="C81" i="4"/>
  <c r="F81" i="4" s="1"/>
  <c r="B81" i="4"/>
  <c r="E81" i="4" s="1"/>
  <c r="C130" i="4"/>
  <c r="F130" i="4" s="1"/>
  <c r="B130" i="4"/>
  <c r="E130" i="4" s="1"/>
  <c r="C121" i="4"/>
  <c r="F121" i="4" s="1"/>
  <c r="B121" i="4"/>
  <c r="E121" i="4" s="1"/>
  <c r="F95" i="4"/>
  <c r="C95" i="4"/>
  <c r="B95" i="4"/>
  <c r="E95" i="4" s="1"/>
  <c r="F72" i="4"/>
  <c r="C72" i="4"/>
  <c r="B72" i="4"/>
  <c r="E72" i="4" s="1"/>
  <c r="C66" i="4"/>
  <c r="B66" i="4"/>
  <c r="F66" i="4"/>
  <c r="E66" i="4"/>
  <c r="E166" i="4"/>
  <c r="C166" i="4"/>
  <c r="F166" i="4" s="1"/>
  <c r="B166" i="4"/>
  <c r="F158" i="4"/>
  <c r="E158" i="4"/>
  <c r="C158" i="4"/>
  <c r="B158" i="4"/>
  <c r="E89" i="4"/>
  <c r="C89" i="4"/>
  <c r="F89" i="4" s="1"/>
  <c r="B89" i="4"/>
  <c r="C60" i="4"/>
  <c r="B60" i="4"/>
  <c r="F60" i="4"/>
  <c r="E60" i="4"/>
  <c r="E52" i="4"/>
  <c r="C52" i="4"/>
  <c r="F52" i="4" s="1"/>
  <c r="B52" i="4"/>
  <c r="E35" i="4"/>
  <c r="C35" i="4"/>
  <c r="F35" i="4" s="1"/>
  <c r="B35" i="4"/>
  <c r="F18" i="4"/>
  <c r="E18" i="4"/>
  <c r="C18" i="4"/>
  <c r="B18" i="4"/>
  <c r="E150" i="4"/>
  <c r="C150" i="4"/>
  <c r="F150" i="4" s="1"/>
  <c r="B150" i="4"/>
  <c r="C140" i="4"/>
  <c r="F140" i="4" s="1"/>
  <c r="B140" i="4"/>
  <c r="E140" i="4" s="1"/>
  <c r="E115" i="4"/>
  <c r="C115" i="4"/>
  <c r="F115" i="4" s="1"/>
  <c r="B115" i="4"/>
  <c r="F105" i="4"/>
  <c r="E105" i="4"/>
  <c r="C105" i="4"/>
  <c r="B105" i="4"/>
  <c r="C45" i="4"/>
  <c r="F45" i="4" s="1"/>
  <c r="B45" i="4"/>
  <c r="E45" i="4" s="1"/>
  <c r="F28" i="4"/>
  <c r="E28" i="4"/>
  <c r="C28" i="4"/>
  <c r="B28" i="4"/>
  <c r="F11" i="4"/>
  <c r="E11" i="4"/>
  <c r="C11" i="4"/>
  <c r="B11" i="4"/>
  <c r="N1" i="4"/>
  <c r="K6" i="3"/>
  <c r="L6" i="3"/>
  <c r="M6" i="3"/>
  <c r="N6" i="3"/>
  <c r="O6" i="3"/>
  <c r="J6" i="3"/>
  <c r="C85" i="3"/>
  <c r="F85" i="3" s="1"/>
  <c r="B85" i="3"/>
  <c r="E85" i="3" s="1"/>
  <c r="G85" i="3" s="1"/>
  <c r="C62" i="3"/>
  <c r="F62" i="3" s="1"/>
  <c r="B62" i="3"/>
  <c r="E62" i="3" s="1"/>
  <c r="G62" i="3" s="1"/>
  <c r="F56" i="3"/>
  <c r="C56" i="3"/>
  <c r="B56" i="3"/>
  <c r="E56" i="3" s="1"/>
  <c r="G56" i="3" s="1"/>
  <c r="C40" i="3"/>
  <c r="F40" i="3" s="1"/>
  <c r="B40" i="3"/>
  <c r="E40" i="3" s="1"/>
  <c r="G40" i="3" s="1"/>
  <c r="C21" i="3"/>
  <c r="F21" i="3" s="1"/>
  <c r="B21" i="3"/>
  <c r="E21" i="3"/>
  <c r="F100" i="3"/>
  <c r="E100" i="3"/>
  <c r="G100" i="3" s="1"/>
  <c r="C100" i="3"/>
  <c r="B100" i="3"/>
  <c r="F95" i="3"/>
  <c r="E95" i="3"/>
  <c r="G95" i="3" s="1"/>
  <c r="C95" i="3"/>
  <c r="B95" i="3"/>
  <c r="F90" i="3"/>
  <c r="C90" i="3"/>
  <c r="B90" i="3"/>
  <c r="E90" i="3" s="1"/>
  <c r="G90" i="3" s="1"/>
  <c r="F67" i="3"/>
  <c r="C67" i="3"/>
  <c r="B67" i="3"/>
  <c r="E67" i="3" s="1"/>
  <c r="G67" i="3" s="1"/>
  <c r="F50" i="3"/>
  <c r="C50" i="3"/>
  <c r="B50" i="3"/>
  <c r="E50" i="3" s="1"/>
  <c r="G50" i="3" s="1"/>
  <c r="F45" i="3"/>
  <c r="C45" i="3"/>
  <c r="B45" i="3"/>
  <c r="E45" i="3" s="1"/>
  <c r="G45" i="3" s="1"/>
  <c r="E30" i="3"/>
  <c r="G30" i="3" s="1"/>
  <c r="C30" i="3"/>
  <c r="F30" i="3" s="1"/>
  <c r="B30" i="3"/>
  <c r="F15" i="3"/>
  <c r="E15" i="3"/>
  <c r="G15" i="3" s="1"/>
  <c r="C15" i="3"/>
  <c r="B15" i="3"/>
  <c r="C10" i="3"/>
  <c r="B10" i="3"/>
  <c r="E10" i="3" s="1"/>
  <c r="F10" i="3"/>
  <c r="F79" i="3"/>
  <c r="E79" i="3"/>
  <c r="G79" i="3" s="1"/>
  <c r="C79" i="3"/>
  <c r="B79" i="3"/>
  <c r="C75" i="3"/>
  <c r="F75" i="3" s="1"/>
  <c r="B75" i="3"/>
  <c r="E75" i="3" s="1"/>
  <c r="F71" i="3"/>
  <c r="E71" i="3"/>
  <c r="G71" i="3" s="1"/>
  <c r="C71" i="3"/>
  <c r="B71" i="3"/>
  <c r="C34" i="3"/>
  <c r="F34" i="3" s="1"/>
  <c r="B34" i="3"/>
  <c r="E34" i="3" s="1"/>
  <c r="G34" i="3" s="1"/>
  <c r="F25" i="3"/>
  <c r="E25" i="3"/>
  <c r="G25" i="3" s="1"/>
  <c r="C25" i="3"/>
  <c r="B25" i="3"/>
  <c r="G5" i="3"/>
  <c r="F5" i="3"/>
  <c r="E5" i="3"/>
  <c r="C5" i="3"/>
  <c r="B5" i="3"/>
  <c r="N1" i="3"/>
  <c r="K6" i="2"/>
  <c r="L6" i="2"/>
  <c r="M6" i="2"/>
  <c r="N6" i="2"/>
  <c r="O6" i="2"/>
  <c r="J6" i="2"/>
  <c r="C74" i="2"/>
  <c r="F74" i="2" s="1"/>
  <c r="B74" i="2"/>
  <c r="E74" i="2" s="1"/>
  <c r="E119" i="2"/>
  <c r="C119" i="2"/>
  <c r="F119" i="2" s="1"/>
  <c r="B119" i="2"/>
  <c r="E65" i="2"/>
  <c r="C65" i="2"/>
  <c r="F65" i="2" s="1"/>
  <c r="B65" i="2"/>
  <c r="C46" i="2"/>
  <c r="F46" i="2" s="1"/>
  <c r="B46" i="2"/>
  <c r="E46" i="2" s="1"/>
  <c r="E126" i="2"/>
  <c r="G126" i="2" s="1"/>
  <c r="C126" i="2"/>
  <c r="F126" i="2" s="1"/>
  <c r="B126" i="2"/>
  <c r="F112" i="2"/>
  <c r="C112" i="2"/>
  <c r="B112" i="2"/>
  <c r="E112" i="2" s="1"/>
  <c r="G112" i="2" s="1"/>
  <c r="C81" i="2"/>
  <c r="F81" i="2" s="1"/>
  <c r="B81" i="2"/>
  <c r="E81" i="2" s="1"/>
  <c r="G81" i="2" s="1"/>
  <c r="F60" i="2"/>
  <c r="C60" i="2"/>
  <c r="B60" i="2"/>
  <c r="E60" i="2" s="1"/>
  <c r="G60" i="2" s="1"/>
  <c r="F53" i="2"/>
  <c r="E53" i="2"/>
  <c r="G53" i="2" s="1"/>
  <c r="C53" i="2"/>
  <c r="B53" i="2"/>
  <c r="F41" i="2"/>
  <c r="C41" i="2"/>
  <c r="B41" i="2"/>
  <c r="E41" i="2" s="1"/>
  <c r="G41" i="2" s="1"/>
  <c r="F34" i="2"/>
  <c r="C34" i="2"/>
  <c r="B34" i="2"/>
  <c r="E34" i="2" s="1"/>
  <c r="G34" i="2" s="1"/>
  <c r="C21" i="2"/>
  <c r="F21" i="2" s="1"/>
  <c r="B21" i="2"/>
  <c r="E21" i="2" s="1"/>
  <c r="G21" i="2" s="1"/>
  <c r="C14" i="2"/>
  <c r="B14" i="2"/>
  <c r="E14" i="2" s="1"/>
  <c r="F14" i="2"/>
  <c r="C132" i="2"/>
  <c r="F132" i="2" s="1"/>
  <c r="B132" i="2"/>
  <c r="E132" i="2" s="1"/>
  <c r="G132" i="2" s="1"/>
  <c r="F105" i="2"/>
  <c r="C105" i="2"/>
  <c r="B105" i="2"/>
  <c r="E105" i="2" s="1"/>
  <c r="G105" i="2" s="1"/>
  <c r="F99" i="2"/>
  <c r="E99" i="2"/>
  <c r="G99" i="2" s="1"/>
  <c r="C99" i="2"/>
  <c r="B99" i="2"/>
  <c r="G93" i="2"/>
  <c r="F93" i="2"/>
  <c r="E93" i="2"/>
  <c r="C93" i="2"/>
  <c r="B93" i="2"/>
  <c r="E87" i="2"/>
  <c r="G87" i="2" s="1"/>
  <c r="C87" i="2"/>
  <c r="F87" i="2" s="1"/>
  <c r="B87" i="2"/>
  <c r="G27" i="2"/>
  <c r="F27" i="2"/>
  <c r="E27" i="2"/>
  <c r="C27" i="2"/>
  <c r="B27" i="2"/>
  <c r="G7" i="2"/>
  <c r="F7" i="2"/>
  <c r="E7" i="2"/>
  <c r="C7" i="2"/>
  <c r="B7" i="2"/>
  <c r="N1" i="2"/>
  <c r="G21" i="3" l="1"/>
  <c r="G10" i="3"/>
  <c r="G75" i="3"/>
  <c r="G74" i="2"/>
  <c r="G119" i="2"/>
  <c r="G65" i="2"/>
  <c r="G46" i="2"/>
  <c r="G14" i="2"/>
  <c r="O6" i="5" l="1"/>
</calcChain>
</file>

<file path=xl/sharedStrings.xml><?xml version="1.0" encoding="utf-8"?>
<sst xmlns="http://schemas.openxmlformats.org/spreadsheetml/2006/main" count="2403" uniqueCount="194">
  <si>
    <t>Ruta0</t>
  </si>
  <si>
    <t>Ruta1</t>
  </si>
  <si>
    <t>Ruta2</t>
  </si>
  <si>
    <t>Ruta3</t>
  </si>
  <si>
    <t>Ruta4</t>
  </si>
  <si>
    <t>Ruta5</t>
  </si>
  <si>
    <t>Ruta6</t>
  </si>
  <si>
    <t>Ruta7</t>
  </si>
  <si>
    <t>Ruta8</t>
  </si>
  <si>
    <t>Ruta9</t>
  </si>
  <si>
    <t>Nombre instancia</t>
  </si>
  <si>
    <t>Emisiones</t>
  </si>
  <si>
    <t>Distancia</t>
  </si>
  <si>
    <t>Vehículos</t>
  </si>
  <si>
    <t>Costo de emisiones</t>
  </si>
  <si>
    <t>Costo total</t>
  </si>
  <si>
    <t>por cada g de contaminante</t>
  </si>
  <si>
    <t>Suma</t>
  </si>
  <si>
    <t>PB-PRP10B\PB-UK10_01-B,txt</t>
  </si>
  <si>
    <t>PB-PRP10B\PB-UK10_02-B,txt</t>
  </si>
  <si>
    <t>PB-PRP10B\PB-UK10_03-B,txt</t>
  </si>
  <si>
    <t>PB-PRP10B\PB-UK10_04-B,txt</t>
  </si>
  <si>
    <t>PB-PRP10B\PB-UK10_05-B,txt</t>
  </si>
  <si>
    <t>PB-PRP10B\PB-UK10_06-B,txt</t>
  </si>
  <si>
    <t>PB-PRP10B\PB-UK10_07-B,txt</t>
  </si>
  <si>
    <t>PB-PRP10B\PB-UK10_08-B,txt</t>
  </si>
  <si>
    <t>PB-PRP10B\PB-UK10_09-B,txt</t>
  </si>
  <si>
    <t>PB-PRP10B\PB-UK10_10-B,txt</t>
  </si>
  <si>
    <t>PB-PRP10B\PB-UK10_11-B,txt</t>
  </si>
  <si>
    <t>PB-PRP10B\PB-UK10_12-B,txt</t>
  </si>
  <si>
    <t>PB-PRP10B\PB-UK10_13-B,txt</t>
  </si>
  <si>
    <t>PB-PRP10B\PB-UK10_14-B,txt</t>
  </si>
  <si>
    <t>PB-PRP10B\PB-UK10_15-B,txt</t>
  </si>
  <si>
    <t>PB-PRP10B\PB-UK10_16-B,txt</t>
  </si>
  <si>
    <t>PB-PRP10B\PB-UK10_17-B,txt</t>
  </si>
  <si>
    <t>PB-PRP10B\PB-UK10_18-B,txt</t>
  </si>
  <si>
    <t>PB-PRP10B\PB-UK10_19-B,txt</t>
  </si>
  <si>
    <t>PB-PRP10B\PB-UK10_20-B,txt</t>
  </si>
  <si>
    <t>PB-PRP10C\PB-UK10_01-C,txt</t>
  </si>
  <si>
    <t>PB-PRP10C\PB-UK10_02-C,txt</t>
  </si>
  <si>
    <t>PB-PRP10C\PB-UK10_03-C,txt</t>
  </si>
  <si>
    <t>PB-PRP10C\PB-UK10_04-C,txt</t>
  </si>
  <si>
    <t>PB-PRP10C\PB-UK10_05-C,txt</t>
  </si>
  <si>
    <t>PB-PRP10C\PB-UK10_06-C,txt</t>
  </si>
  <si>
    <t>PB-PRP10C\PB-UK10_07-C,txt</t>
  </si>
  <si>
    <t>PB-PRP10C\PB-UK10_08-C,txt</t>
  </si>
  <si>
    <t>PB-PRP10C\PB-UK10_09-C,txt</t>
  </si>
  <si>
    <t>PB-PRP10C\PB-UK10_10-C,txt</t>
  </si>
  <si>
    <t>PB-PRP10C\PB-UK10_11-C,txt</t>
  </si>
  <si>
    <t>PB-PRP10C\PB-UK10_12-C,txt</t>
  </si>
  <si>
    <t>PB-PRP10C\PB-UK10_13-C,txt</t>
  </si>
  <si>
    <t>PB-PRP10C\PB-UK10_14-C,txt</t>
  </si>
  <si>
    <t>PB-PRP10C\PB-UK10_15-C,txt</t>
  </si>
  <si>
    <t>PB-PRP10C\PB-UK10_16-C,txt</t>
  </si>
  <si>
    <t>PB-PRP10C\PB-UK10_17-C,txt</t>
  </si>
  <si>
    <t>PB-PRP10C\PB-UK10_18-C,txt</t>
  </si>
  <si>
    <t>PB-PRP10C\PB-UK10_19-C,txt</t>
  </si>
  <si>
    <t>PB-PRP10C\PB-UK10_20-C,txt</t>
  </si>
  <si>
    <t>PB-PRP15B\PB-UK15_01-B,txt</t>
  </si>
  <si>
    <t>PB-PRP15B\PB-UK15_02-B,txt</t>
  </si>
  <si>
    <t>PB-PRP15B\PB-UK15_03-B,txt</t>
  </si>
  <si>
    <t>PB-PRP15B\PB-UK15_04-B,txt</t>
  </si>
  <si>
    <t>PB-PRP15B\PB-UK15_05-B,txt</t>
  </si>
  <si>
    <t>PB-PRP15B\PB-UK15_06-B,txt</t>
  </si>
  <si>
    <t>PB-PRP15B\PB-UK15_07-B,txt</t>
  </si>
  <si>
    <t>PB-PRP15B\PB-UK15_08-B,txt</t>
  </si>
  <si>
    <t>PB-PRP15B\PB-UK15_09-B,txt</t>
  </si>
  <si>
    <t>PB-PRP15B\PB-UK15_10-B,txt</t>
  </si>
  <si>
    <t>PB-PRP15B\PB-UK15_11-B,txt</t>
  </si>
  <si>
    <t>PB-PRP15B\PB-UK15_12-B,txt</t>
  </si>
  <si>
    <t>PB-PRP15B\PB-UK15_13-B,txt</t>
  </si>
  <si>
    <t>PB-PRP15B\PB-UK15_14-B,txt</t>
  </si>
  <si>
    <t>PB-PRP15B\PB-UK15_15-B,txt</t>
  </si>
  <si>
    <t>PB-PRP15B\PB-UK15_16-B,txt</t>
  </si>
  <si>
    <t>PB-PRP15B\PB-UK15_17-B,txt</t>
  </si>
  <si>
    <t>PB-PRP15B\PB-UK15_18-B,txt</t>
  </si>
  <si>
    <t>PB-PRP15B\PB-UK15_19-B,txt</t>
  </si>
  <si>
    <t>PB-PRP15B\PB-UK15_20-B,txt</t>
  </si>
  <si>
    <t>PB-PRP15C\PB-UK15_01-C,txt</t>
  </si>
  <si>
    <t>PB-PRP15C\PB-UK15_02-C,txt</t>
  </si>
  <si>
    <t>PB-PRP15C\PB-UK15_03-C,txt</t>
  </si>
  <si>
    <t>PB-PRP15C\PB-UK15_04-C,txt</t>
  </si>
  <si>
    <t>PB-PRP15C\PB-UK15_05-C,txt</t>
  </si>
  <si>
    <t>PB-PRP15C\PB-UK15_06-C,txt</t>
  </si>
  <si>
    <t>PB-PRP15C\PB-UK15_07-C,txt</t>
  </si>
  <si>
    <t>PB-PRP15C\PB-UK15_08-C,txt</t>
  </si>
  <si>
    <t>PB-PRP15C\PB-UK15_09-C,txt</t>
  </si>
  <si>
    <t>PB-PRP15C\PB-UK15_10-C,txt</t>
  </si>
  <si>
    <t>PB-PRP15C\PB-UK15_11-C,txt</t>
  </si>
  <si>
    <t>PB-PRP15C\PB-UK15_12-C,txt</t>
  </si>
  <si>
    <t>PB-PRP15C\PB-UK15_13-C,txt</t>
  </si>
  <si>
    <t>PB-PRP15C\PB-UK15_14-C,txt</t>
  </si>
  <si>
    <t>PB-PRP15C\PB-UK15_15-C,txt</t>
  </si>
  <si>
    <t>PB-PRP15C\PB-UK15_16-C,txt</t>
  </si>
  <si>
    <t>PB-PRP15C\PB-UK15_17-C,txt</t>
  </si>
  <si>
    <t>PB-PRP15C\PB-UK15_18-C,txt</t>
  </si>
  <si>
    <t>PB-PRP15C\PB-UK15_19-C,txt</t>
  </si>
  <si>
    <t>PB-PRP15C\PB-UK15_20-C,txt</t>
  </si>
  <si>
    <t>PB-PRP20B\PB-UK20_01-B,txt</t>
  </si>
  <si>
    <t>PB-PRP20B\PB-UK20_02-B,txt</t>
  </si>
  <si>
    <t>PB-PRP20B\PB-UK20_03-B,txt</t>
  </si>
  <si>
    <t>PB-PRP20B\PB-UK20_04-B,txt</t>
  </si>
  <si>
    <t>PB-PRP20B\PB-UK20_05-B,txt</t>
  </si>
  <si>
    <t>PB-PRP20B\PB-UK20_06-B,txt</t>
  </si>
  <si>
    <t>PB-PRP20B\PB-UK20_07-B,txt</t>
  </si>
  <si>
    <t>PB-PRP20B\PB-UK20_08-B,txt</t>
  </si>
  <si>
    <t>PB-PRP20B\PB-UK20_09-B,txt</t>
  </si>
  <si>
    <t>PB-PRP20B\PB-UK20_10-B,txt</t>
  </si>
  <si>
    <t>PB-PRP20B\PB-UK20_11-B,txt</t>
  </si>
  <si>
    <t>PB-PRP20B\PB-UK20_12-B,txt</t>
  </si>
  <si>
    <t>PB-PRP20B\PB-UK20_13-B,txt</t>
  </si>
  <si>
    <t>PB-PRP20B\PB-UK20_14-B,txt</t>
  </si>
  <si>
    <t>PB-PRP20B\PB-UK20_15-B,txt</t>
  </si>
  <si>
    <t>PB-PRP20B\PB-UK20_16-B,txt</t>
  </si>
  <si>
    <t>PB-PRP20B\PB-UK20_17-B,txt</t>
  </si>
  <si>
    <t>PB-PRP20B\PB-UK20_18-B,txt</t>
  </si>
  <si>
    <t>PB-PRP20B\PB-UK20_19-B,txt</t>
  </si>
  <si>
    <t>PB-PRP20B\PB-UK20_20-B,txt</t>
  </si>
  <si>
    <t>PB-PRP20C\PB-UK20_01-C,txt</t>
  </si>
  <si>
    <t>PB-PRP20C\PB-UK20_02-C,txt</t>
  </si>
  <si>
    <t>PB-PRP20C\PB-UK20_03-C,txt</t>
  </si>
  <si>
    <t>PB-PRP20C\PB-UK20_04-C,txt</t>
  </si>
  <si>
    <t>PB-PRP20C\PB-UK20_05-C,txt</t>
  </si>
  <si>
    <t>PB-PRP20C\PB-UK20_06-C,txt</t>
  </si>
  <si>
    <t>PB-PRP20C\PB-UK20_07-C,txt</t>
  </si>
  <si>
    <t>PB-PRP20C\PB-UK20_08-C,txt</t>
  </si>
  <si>
    <t>PB-PRP20C\PB-UK20_09-C,txt</t>
  </si>
  <si>
    <t>PB-PRP20C\PB-UK20_10-C,txt</t>
  </si>
  <si>
    <t>PB-PRP20C\PB-UK20_11-C,txt</t>
  </si>
  <si>
    <t>PB-PRP20C\PB-UK20_12-C,txt</t>
  </si>
  <si>
    <t>PB-PRP20C\PB-UK20_13-C,txt</t>
  </si>
  <si>
    <t>PB-PRP20C\PB-UK20_14-C,txt</t>
  </si>
  <si>
    <t>PB-PRP20C\PB-UK20_15-C,txt</t>
  </si>
  <si>
    <t>PB-PRP20C\PB-UK20_16-C,txt</t>
  </si>
  <si>
    <t>PB-PRP20C\PB-UK20_17-C,txt</t>
  </si>
  <si>
    <t>PB-PRP20C\PB-UK20_18-C,txt</t>
  </si>
  <si>
    <t>PB-PRP20C\PB-UK20_19-C,txt</t>
  </si>
  <si>
    <t>PB-PRP20C\PB-UK20_20-C,txt</t>
  </si>
  <si>
    <t>PB-PRP25B\PB-UK25_01-B,txt</t>
  </si>
  <si>
    <t>PB-PRP25B\PB-UK25_02-B,txt</t>
  </si>
  <si>
    <t>PB-PRP25B\PB-UK25_03-B,txt</t>
  </si>
  <si>
    <t>PB-PRP25B\PB-UK25_04-B,txt</t>
  </si>
  <si>
    <t>PB-PRP25B\PB-UK25_05-B,txt</t>
  </si>
  <si>
    <t>PB-PRP25B\PB-UK25_06-B,txt</t>
  </si>
  <si>
    <t>PB-PRP25B\PB-UK25_07-B,txt</t>
  </si>
  <si>
    <t>PB-PRP25B\PB-UK25_08-B,txt</t>
  </si>
  <si>
    <t>PB-PRP25B\PB-UK25_09-B,txt</t>
  </si>
  <si>
    <t>PB-PRP25B\PB-UK25_10-B,txt</t>
  </si>
  <si>
    <t>PB-PRP25B\PB-UK25_11-B,txt</t>
  </si>
  <si>
    <t>PB-PRP25B\PB-UK25_12-B,txt</t>
  </si>
  <si>
    <t>PB-PRP25B\PB-UK25_13-B,txt</t>
  </si>
  <si>
    <t>PB-PRP25B\PB-UK25_14-B,txt</t>
  </si>
  <si>
    <t>PB-PRP25B\PB-UK25_15-B,txt</t>
  </si>
  <si>
    <t>PB-PRP25B\PB-UK25_16-B,txt</t>
  </si>
  <si>
    <t>PB-PRP25B\PB-UK25_17-B,txt</t>
  </si>
  <si>
    <t>PB-PRP25B\PB-UK25_18-B,txt</t>
  </si>
  <si>
    <t>PB-PRP25B\PB-UK25_19-B,txt</t>
  </si>
  <si>
    <t>PB-PRP25B\PB-UK25_20-B,txt</t>
  </si>
  <si>
    <t>PB-PRP25C\PB-UK25_01-C,txt</t>
  </si>
  <si>
    <t>PB-PRP25C\PB-UK25_02-C,txt</t>
  </si>
  <si>
    <t>PB-PRP25C\PB-UK25_03-C,txt</t>
  </si>
  <si>
    <t>PB-PRP25C\PB-UK25_04-C,txt</t>
  </si>
  <si>
    <t>PB-PRP25C\PB-UK25_05-C,txt</t>
  </si>
  <si>
    <t>PB-PRP25C\PB-UK25_06-C,txt</t>
  </si>
  <si>
    <t>PB-PRP25C\PB-UK25_07-C,txt</t>
  </si>
  <si>
    <t>PB-PRP25C\PB-UK25_08-C,txt</t>
  </si>
  <si>
    <t>PB-PRP25C\PB-UK25_09-C,txt</t>
  </si>
  <si>
    <t>PB-PRP25C\PB-UK25_10-C,txt</t>
  </si>
  <si>
    <t>PB-PRP25C\PB-UK25_11-C,txt</t>
  </si>
  <si>
    <t>PB-PRP25C\PB-UK25_12-C,txt</t>
  </si>
  <si>
    <t>PB-PRP25C\PB-UK25_13-C,txt</t>
  </si>
  <si>
    <t>PB-PRP25C\PB-UK25_14-C,txt</t>
  </si>
  <si>
    <t>PB-PRP25C\PB-UK25_15-C,txt</t>
  </si>
  <si>
    <t>PB-PRP25C\PB-UK25_16-C,txt</t>
  </si>
  <si>
    <t>PB-PRP25C\PB-UK25_17-C,txt</t>
  </si>
  <si>
    <t>PB-PRP25C\PB-UK25_18-C,txt</t>
  </si>
  <si>
    <t>PB-PRP25C\PB-UK25_19-C,txt</t>
  </si>
  <si>
    <t>PB-PRP25C\PB-UK25_20-C,txt</t>
  </si>
  <si>
    <t>Costo por distancia</t>
  </si>
  <si>
    <t>por m recorrido</t>
  </si>
  <si>
    <t>Promedio</t>
  </si>
  <si>
    <t>Emisión</t>
  </si>
  <si>
    <t>Promedio por grupos</t>
  </si>
  <si>
    <t>Caso de prueba</t>
  </si>
  <si>
    <t>Grupo (por número de clientes)</t>
  </si>
  <si>
    <t>Subgrupo (por clasificación de TW)</t>
  </si>
  <si>
    <t>Emisión (g)</t>
  </si>
  <si>
    <t>Distancia (m)</t>
  </si>
  <si>
    <t>Número promedio de vehículos</t>
  </si>
  <si>
    <t>Costo por emisiones ($/g)</t>
  </si>
  <si>
    <t>Costo por distancia total recorrida ($/m)</t>
  </si>
  <si>
    <t xml:space="preserve">Costo total </t>
  </si>
  <si>
    <t>B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</si>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</sst>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\ #,##0.00;[Red]\-&quot;$&quot;\ #,##0.00"/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164" formatCode="_-&quot;$&quot;\ * #,##0.00_-;\-&quot;$&quot;\ * #,##0.00_-;_-&quot;$&quot;\ * &quot;-&quot;_-;_-@_-"/>
    <numFmt numFmtId="165" formatCode="_-* #,##0.00_-;\-* #,##0.00_-;_-* &quot;-&quot;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1" xfId="0" applyBorder="1"/>
    <xf numFmtId="164" fontId="0" fillId="0" borderId="0" xfId="1" applyNumberFormat="1" applyFont="1"/>
    <xf numFmtId="8" fontId="0" fillId="0" borderId="0" xfId="0" applyNumberFormat="1"/>
    <xf numFmtId="44" fontId="0" fillId="0" borderId="0" xfId="0" applyNumberFormat="1"/>
    <xf numFmtId="0" fontId="0" fillId="2" borderId="0" xfId="0" applyFill="1"/>
    <xf numFmtId="44" fontId="0" fillId="0" borderId="1" xfId="0" applyNumberFormat="1" applyBorder="1"/>
    <xf numFmtId="8" fontId="0" fillId="0" borderId="1" xfId="0" applyNumberFormat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41" fontId="0" fillId="0" borderId="1" xfId="2" applyFont="1" applyBorder="1"/>
    <xf numFmtId="165" fontId="0" fillId="0" borderId="1" xfId="2" applyNumberFormat="1" applyFont="1" applyBorder="1"/>
    <xf numFmtId="165" fontId="0" fillId="0" borderId="1" xfId="0" applyNumberFormat="1" applyBorder="1"/>
    <xf numFmtId="0" fontId="3" fillId="0" borderId="1" xfId="0" applyFont="1" applyBorder="1" applyAlignment="1">
      <alignment horizontal="center" vertical="center" wrapText="1"/>
    </xf>
    <xf numFmtId="41" fontId="0" fillId="0" borderId="0" xfId="2" applyFont="1"/>
    <xf numFmtId="0" fontId="3" fillId="0" borderId="1" xfId="0" applyFont="1" applyBorder="1" applyAlignment="1">
      <alignment horizontal="left"/>
    </xf>
    <xf numFmtId="165" fontId="3" fillId="0" borderId="1" xfId="2" applyNumberFormat="1" applyFont="1" applyBorder="1" applyAlignment="1">
      <alignment horizontal="left"/>
    </xf>
    <xf numFmtId="164" fontId="3" fillId="0" borderId="1" xfId="1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0" fillId="0" borderId="5" xfId="0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</cellXfs>
  <cellStyles count="3">
    <cellStyle name="Millares [0]" xfId="2" builtinId="6"/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B0139-196A-4F4B-8C45-FD332BECA0C8}">
  <dimension ref="A1:Q1198"/>
  <sheetViews>
    <sheetView tabSelected="1" workbookViewId="0"/>
  </sheetViews>
  <sheetFormatPr baseColWidth="10" defaultRowHeight="14.4" x14ac:dyDescent="0.3"/>
  <sheetData>
    <row r="1" spans="1:16" x14ac:dyDescent="0.3">
      <c r="A1" s="5" t="s">
        <v>18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x14ac:dyDescent="0.3">
      <c r="A2" s="5" t="s">
        <v>0</v>
      </c>
      <c r="B2" s="5">
        <v>981</v>
      </c>
      <c r="C2" s="5">
        <v>195859.45</v>
      </c>
      <c r="D2" s="5">
        <v>53800</v>
      </c>
      <c r="E2" s="5">
        <v>0</v>
      </c>
      <c r="F2" s="5">
        <v>5</v>
      </c>
      <c r="G2" s="5">
        <v>2</v>
      </c>
      <c r="H2" s="5">
        <v>0</v>
      </c>
      <c r="I2" s="5"/>
      <c r="J2" s="5"/>
      <c r="K2" s="5"/>
      <c r="L2" s="5"/>
      <c r="M2" s="5"/>
      <c r="N2" s="5"/>
      <c r="O2" s="5"/>
      <c r="P2" s="5"/>
    </row>
    <row r="3" spans="1:16" x14ac:dyDescent="0.3">
      <c r="A3" s="5" t="s">
        <v>1</v>
      </c>
      <c r="B3" s="5">
        <v>2052</v>
      </c>
      <c r="C3" s="5">
        <v>1330660.71</v>
      </c>
      <c r="D3" s="5">
        <v>187580</v>
      </c>
      <c r="E3" s="5">
        <v>0</v>
      </c>
      <c r="F3" s="5">
        <v>8</v>
      </c>
      <c r="G3" s="5">
        <v>1</v>
      </c>
      <c r="H3" s="5">
        <v>7</v>
      </c>
      <c r="I3" s="5">
        <v>0</v>
      </c>
      <c r="J3" s="5"/>
      <c r="K3" s="5"/>
      <c r="L3" s="5"/>
      <c r="M3" s="5"/>
      <c r="N3" s="5"/>
      <c r="O3" s="5"/>
      <c r="P3" s="5"/>
    </row>
    <row r="4" spans="1:16" x14ac:dyDescent="0.3">
      <c r="A4" s="5" t="s">
        <v>2</v>
      </c>
      <c r="B4" s="5">
        <v>1814</v>
      </c>
      <c r="C4" s="5">
        <v>516542.25</v>
      </c>
      <c r="D4" s="5">
        <v>236191</v>
      </c>
      <c r="E4" s="5">
        <v>0</v>
      </c>
      <c r="F4" s="5">
        <v>3</v>
      </c>
      <c r="G4" s="5">
        <v>10</v>
      </c>
      <c r="H4" s="5">
        <v>9</v>
      </c>
      <c r="I4" s="5">
        <v>0</v>
      </c>
      <c r="J4" s="5"/>
      <c r="K4" s="5"/>
      <c r="L4" s="5"/>
      <c r="M4" s="5"/>
      <c r="N4" s="5"/>
      <c r="O4" s="5"/>
      <c r="P4" s="5"/>
    </row>
    <row r="5" spans="1:16" x14ac:dyDescent="0.3">
      <c r="A5" s="5" t="s">
        <v>3</v>
      </c>
      <c r="B5" s="5">
        <v>824</v>
      </c>
      <c r="C5" s="5">
        <v>716854.66</v>
      </c>
      <c r="D5" s="5">
        <v>239100</v>
      </c>
      <c r="E5" s="5">
        <v>0</v>
      </c>
      <c r="F5" s="5">
        <v>6</v>
      </c>
      <c r="G5" s="5">
        <v>4</v>
      </c>
      <c r="H5" s="5">
        <v>0</v>
      </c>
      <c r="I5" s="5"/>
      <c r="J5" s="5"/>
      <c r="K5" s="5"/>
      <c r="L5" s="5"/>
      <c r="M5" s="5"/>
      <c r="N5" s="5"/>
      <c r="O5" s="5"/>
      <c r="P5" s="5"/>
    </row>
    <row r="6" spans="1:16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x14ac:dyDescent="0.3">
      <c r="A7" s="5" t="s">
        <v>19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x14ac:dyDescent="0.3">
      <c r="A8" s="5" t="s">
        <v>0</v>
      </c>
      <c r="B8" s="5">
        <v>926</v>
      </c>
      <c r="C8" s="5">
        <v>626416.94999999995</v>
      </c>
      <c r="D8" s="5">
        <v>137450</v>
      </c>
      <c r="E8" s="5">
        <v>0</v>
      </c>
      <c r="F8" s="5">
        <v>3</v>
      </c>
      <c r="G8" s="5">
        <v>6</v>
      </c>
      <c r="H8" s="5">
        <v>0</v>
      </c>
      <c r="I8" s="5"/>
      <c r="J8" s="5"/>
      <c r="K8" s="5"/>
      <c r="L8" s="5"/>
      <c r="M8" s="5"/>
      <c r="N8" s="5"/>
      <c r="O8" s="5"/>
      <c r="P8" s="5"/>
    </row>
    <row r="9" spans="1:16" x14ac:dyDescent="0.3">
      <c r="A9" s="5" t="s">
        <v>1</v>
      </c>
      <c r="B9" s="5">
        <v>792</v>
      </c>
      <c r="C9" s="5">
        <v>1082902.58</v>
      </c>
      <c r="D9" s="5">
        <v>174230</v>
      </c>
      <c r="E9" s="5">
        <v>0</v>
      </c>
      <c r="F9" s="5">
        <v>8</v>
      </c>
      <c r="G9" s="5">
        <v>4</v>
      </c>
      <c r="H9" s="5">
        <v>0</v>
      </c>
      <c r="I9" s="5"/>
      <c r="J9" s="5"/>
      <c r="K9" s="5"/>
      <c r="L9" s="5"/>
      <c r="M9" s="5"/>
      <c r="N9" s="5"/>
      <c r="O9" s="5"/>
      <c r="P9" s="5"/>
    </row>
    <row r="10" spans="1:16" x14ac:dyDescent="0.3">
      <c r="A10" s="5" t="s">
        <v>2</v>
      </c>
      <c r="B10" s="5">
        <v>1384</v>
      </c>
      <c r="C10" s="5">
        <v>43135.29</v>
      </c>
      <c r="D10" s="5">
        <v>153950</v>
      </c>
      <c r="E10" s="5">
        <v>0</v>
      </c>
      <c r="F10" s="5">
        <v>7</v>
      </c>
      <c r="G10" s="5">
        <v>10</v>
      </c>
      <c r="H10" s="5">
        <v>0</v>
      </c>
      <c r="I10" s="5"/>
      <c r="J10" s="5"/>
      <c r="K10" s="5"/>
      <c r="L10" s="5"/>
      <c r="M10" s="5"/>
      <c r="N10" s="5"/>
      <c r="O10" s="5"/>
      <c r="P10" s="5"/>
    </row>
    <row r="11" spans="1:16" x14ac:dyDescent="0.3">
      <c r="A11" s="5" t="s">
        <v>3</v>
      </c>
      <c r="B11" s="5">
        <v>615</v>
      </c>
      <c r="C11" s="5">
        <v>5162.6099999999997</v>
      </c>
      <c r="D11" s="5">
        <v>170620</v>
      </c>
      <c r="E11" s="5">
        <v>0</v>
      </c>
      <c r="F11" s="5">
        <v>5</v>
      </c>
      <c r="G11" s="5">
        <v>1</v>
      </c>
      <c r="H11" s="5">
        <v>0</v>
      </c>
      <c r="I11" s="5"/>
      <c r="J11" s="5"/>
      <c r="K11" s="5"/>
      <c r="L11" s="5"/>
      <c r="M11" s="5"/>
      <c r="N11" s="5"/>
      <c r="O11" s="5"/>
      <c r="P11" s="5"/>
    </row>
    <row r="12" spans="1:16" x14ac:dyDescent="0.3">
      <c r="A12" s="5" t="s">
        <v>4</v>
      </c>
      <c r="B12" s="5">
        <v>741</v>
      </c>
      <c r="C12" s="5">
        <v>42784.83</v>
      </c>
      <c r="D12" s="5">
        <v>277510</v>
      </c>
      <c r="E12" s="5">
        <v>0</v>
      </c>
      <c r="F12" s="5">
        <v>2</v>
      </c>
      <c r="G12" s="5">
        <v>9</v>
      </c>
      <c r="H12" s="5">
        <v>0</v>
      </c>
      <c r="I12" s="5"/>
      <c r="J12" s="5"/>
      <c r="K12" s="5"/>
      <c r="L12" s="5"/>
      <c r="M12" s="5"/>
      <c r="N12" s="5"/>
      <c r="O12" s="5"/>
      <c r="P12" s="5"/>
    </row>
    <row r="13" spans="1:16" x14ac:dyDescent="0.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x14ac:dyDescent="0.3">
      <c r="A14" s="5" t="s">
        <v>20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x14ac:dyDescent="0.3">
      <c r="A15" s="5" t="s">
        <v>0</v>
      </c>
      <c r="B15" s="5">
        <v>813</v>
      </c>
      <c r="C15" s="5">
        <v>582581.93999999994</v>
      </c>
      <c r="D15" s="5">
        <v>90300</v>
      </c>
      <c r="E15" s="5">
        <v>0</v>
      </c>
      <c r="F15" s="5">
        <v>9</v>
      </c>
      <c r="G15" s="5">
        <v>4</v>
      </c>
      <c r="H15" s="5">
        <v>0</v>
      </c>
      <c r="I15" s="5"/>
      <c r="J15" s="5"/>
      <c r="K15" s="5"/>
      <c r="L15" s="5"/>
      <c r="M15" s="5"/>
      <c r="N15" s="5"/>
      <c r="O15" s="5"/>
      <c r="P15" s="5"/>
    </row>
    <row r="16" spans="1:16" x14ac:dyDescent="0.3">
      <c r="A16" s="5" t="s">
        <v>1</v>
      </c>
      <c r="B16" s="5">
        <v>672</v>
      </c>
      <c r="C16" s="5">
        <v>58752.29</v>
      </c>
      <c r="D16" s="5">
        <v>62760</v>
      </c>
      <c r="E16" s="5">
        <v>0</v>
      </c>
      <c r="F16" s="5">
        <v>10</v>
      </c>
      <c r="G16" s="5">
        <v>0</v>
      </c>
      <c r="H16" s="5"/>
      <c r="I16" s="5"/>
      <c r="J16" s="5"/>
      <c r="K16" s="5"/>
      <c r="L16" s="5"/>
      <c r="M16" s="5"/>
      <c r="N16" s="5"/>
      <c r="O16" s="5"/>
      <c r="P16" s="5"/>
    </row>
    <row r="17" spans="1:16" x14ac:dyDescent="0.3">
      <c r="A17" s="5" t="s">
        <v>2</v>
      </c>
      <c r="B17" s="5">
        <v>1478</v>
      </c>
      <c r="C17" s="5">
        <v>82141.2</v>
      </c>
      <c r="D17" s="5">
        <v>133470</v>
      </c>
      <c r="E17" s="5">
        <v>0</v>
      </c>
      <c r="F17" s="5">
        <v>3</v>
      </c>
      <c r="G17" s="5">
        <v>2</v>
      </c>
      <c r="H17" s="5">
        <v>0</v>
      </c>
      <c r="I17" s="5"/>
      <c r="J17" s="5"/>
      <c r="K17" s="5"/>
      <c r="L17" s="5"/>
      <c r="M17" s="5"/>
      <c r="N17" s="5"/>
      <c r="O17" s="5"/>
      <c r="P17" s="5"/>
    </row>
    <row r="18" spans="1:16" x14ac:dyDescent="0.3">
      <c r="A18" s="5" t="s">
        <v>3</v>
      </c>
      <c r="B18" s="5">
        <v>2187</v>
      </c>
      <c r="C18" s="5">
        <v>1784071.15</v>
      </c>
      <c r="D18" s="5">
        <v>267560</v>
      </c>
      <c r="E18" s="5">
        <v>0</v>
      </c>
      <c r="F18" s="5">
        <v>8</v>
      </c>
      <c r="G18" s="5">
        <v>5</v>
      </c>
      <c r="H18" s="5">
        <v>6</v>
      </c>
      <c r="I18" s="5">
        <v>0</v>
      </c>
      <c r="J18" s="5"/>
      <c r="K18" s="5"/>
      <c r="L18" s="5"/>
      <c r="M18" s="5"/>
      <c r="N18" s="5"/>
      <c r="O18" s="5"/>
      <c r="P18" s="5"/>
    </row>
    <row r="19" spans="1:16" x14ac:dyDescent="0.3">
      <c r="A19" s="5" t="s">
        <v>4</v>
      </c>
      <c r="B19" s="5">
        <v>391</v>
      </c>
      <c r="C19" s="5">
        <v>503783.44</v>
      </c>
      <c r="D19" s="5">
        <v>200270</v>
      </c>
      <c r="E19" s="5">
        <v>0</v>
      </c>
      <c r="F19" s="5">
        <v>1</v>
      </c>
      <c r="G19" s="5">
        <v>7</v>
      </c>
      <c r="H19" s="5">
        <v>0</v>
      </c>
      <c r="I19" s="5"/>
      <c r="J19" s="5"/>
      <c r="K19" s="5"/>
      <c r="L19" s="5"/>
      <c r="M19" s="5"/>
      <c r="N19" s="5"/>
      <c r="O19" s="5"/>
      <c r="P19" s="5"/>
    </row>
    <row r="20" spans="1:16" x14ac:dyDescent="0.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x14ac:dyDescent="0.3">
      <c r="A21" s="5" t="s">
        <v>21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 x14ac:dyDescent="0.3">
      <c r="A22" s="5" t="s">
        <v>0</v>
      </c>
      <c r="B22" s="5">
        <v>1084</v>
      </c>
      <c r="C22" s="5">
        <v>411417.99</v>
      </c>
      <c r="D22" s="5">
        <v>100160</v>
      </c>
      <c r="E22" s="5">
        <v>0</v>
      </c>
      <c r="F22" s="5">
        <v>8</v>
      </c>
      <c r="G22" s="5">
        <v>3</v>
      </c>
      <c r="H22" s="5">
        <v>1</v>
      </c>
      <c r="I22" s="5">
        <v>0</v>
      </c>
      <c r="J22" s="5"/>
      <c r="K22" s="5"/>
      <c r="L22" s="5"/>
      <c r="M22" s="5"/>
      <c r="N22" s="5"/>
      <c r="O22" s="5"/>
      <c r="P22" s="5"/>
    </row>
    <row r="23" spans="1:16" x14ac:dyDescent="0.3">
      <c r="A23" s="5" t="s">
        <v>1</v>
      </c>
      <c r="B23" s="5">
        <v>1595</v>
      </c>
      <c r="C23" s="5">
        <v>25038.86</v>
      </c>
      <c r="D23" s="5">
        <v>199170</v>
      </c>
      <c r="E23" s="5">
        <v>0</v>
      </c>
      <c r="F23" s="5">
        <v>6</v>
      </c>
      <c r="G23" s="5">
        <v>5</v>
      </c>
      <c r="H23" s="5">
        <v>2</v>
      </c>
      <c r="I23" s="5">
        <v>0</v>
      </c>
      <c r="J23" s="5"/>
      <c r="K23" s="5"/>
      <c r="L23" s="5"/>
      <c r="M23" s="5"/>
      <c r="N23" s="5"/>
      <c r="O23" s="5"/>
      <c r="P23" s="5"/>
    </row>
    <row r="24" spans="1:16" x14ac:dyDescent="0.3">
      <c r="A24" s="5" t="s">
        <v>2</v>
      </c>
      <c r="B24" s="5">
        <v>1499</v>
      </c>
      <c r="C24" s="5">
        <v>251830.59</v>
      </c>
      <c r="D24" s="5">
        <v>290282</v>
      </c>
      <c r="E24" s="5">
        <v>0</v>
      </c>
      <c r="F24" s="5">
        <v>10</v>
      </c>
      <c r="G24" s="5">
        <v>7</v>
      </c>
      <c r="H24" s="5">
        <v>4</v>
      </c>
      <c r="I24" s="5">
        <v>0</v>
      </c>
      <c r="J24" s="5"/>
      <c r="K24" s="5"/>
      <c r="L24" s="5"/>
      <c r="M24" s="5"/>
      <c r="N24" s="5"/>
      <c r="O24" s="5"/>
      <c r="P24" s="5"/>
    </row>
    <row r="25" spans="1:16" x14ac:dyDescent="0.3">
      <c r="A25" s="5" t="s">
        <v>3</v>
      </c>
      <c r="B25" s="5">
        <v>414</v>
      </c>
      <c r="C25" s="5">
        <v>236912.75</v>
      </c>
      <c r="D25" s="5">
        <v>193820</v>
      </c>
      <c r="E25" s="5">
        <v>0</v>
      </c>
      <c r="F25" s="5">
        <v>9</v>
      </c>
      <c r="G25" s="5">
        <v>0</v>
      </c>
      <c r="H25" s="5"/>
      <c r="I25" s="5"/>
      <c r="J25" s="5"/>
      <c r="K25" s="5"/>
      <c r="L25" s="5"/>
      <c r="M25" s="5"/>
      <c r="N25" s="5"/>
      <c r="O25" s="5"/>
      <c r="P25" s="5"/>
    </row>
    <row r="26" spans="1:16" x14ac:dyDescent="0.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 x14ac:dyDescent="0.3">
      <c r="A27" s="5" t="s">
        <v>22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 x14ac:dyDescent="0.3">
      <c r="A28" s="5" t="s">
        <v>0</v>
      </c>
      <c r="B28" s="5">
        <v>787</v>
      </c>
      <c r="C28" s="5">
        <v>496819.82</v>
      </c>
      <c r="D28" s="5">
        <v>54240</v>
      </c>
      <c r="E28" s="5">
        <v>0</v>
      </c>
      <c r="F28" s="5">
        <v>6</v>
      </c>
      <c r="G28" s="5">
        <v>2</v>
      </c>
      <c r="H28" s="5">
        <v>0</v>
      </c>
      <c r="I28" s="5"/>
      <c r="J28" s="5"/>
      <c r="K28" s="5"/>
      <c r="L28" s="5"/>
      <c r="M28" s="5"/>
      <c r="N28" s="5"/>
      <c r="O28" s="5"/>
      <c r="P28" s="5"/>
    </row>
    <row r="29" spans="1:16" x14ac:dyDescent="0.3">
      <c r="A29" s="5" t="s">
        <v>1</v>
      </c>
      <c r="B29" s="5">
        <v>1361</v>
      </c>
      <c r="C29" s="5">
        <v>145433.03</v>
      </c>
      <c r="D29" s="5">
        <v>75740</v>
      </c>
      <c r="E29" s="5">
        <v>0</v>
      </c>
      <c r="F29" s="5">
        <v>7</v>
      </c>
      <c r="G29" s="5">
        <v>3</v>
      </c>
      <c r="H29" s="5">
        <v>0</v>
      </c>
      <c r="I29" s="5"/>
      <c r="J29" s="5"/>
      <c r="K29" s="5"/>
      <c r="L29" s="5"/>
      <c r="M29" s="5"/>
      <c r="N29" s="5"/>
      <c r="O29" s="5"/>
      <c r="P29" s="5"/>
    </row>
    <row r="30" spans="1:16" x14ac:dyDescent="0.3">
      <c r="A30" s="5" t="s">
        <v>2</v>
      </c>
      <c r="B30" s="5">
        <v>675</v>
      </c>
      <c r="C30" s="5">
        <v>12759.77</v>
      </c>
      <c r="D30" s="5">
        <v>240120</v>
      </c>
      <c r="E30" s="5">
        <v>0</v>
      </c>
      <c r="F30" s="5">
        <v>4</v>
      </c>
      <c r="G30" s="5">
        <v>5</v>
      </c>
      <c r="H30" s="5">
        <v>0</v>
      </c>
      <c r="I30" s="5"/>
      <c r="J30" s="5"/>
      <c r="K30" s="5"/>
      <c r="L30" s="5"/>
      <c r="M30" s="5"/>
      <c r="N30" s="5"/>
      <c r="O30" s="5"/>
      <c r="P30" s="5"/>
    </row>
    <row r="31" spans="1:16" x14ac:dyDescent="0.3">
      <c r="A31" s="5" t="s">
        <v>3</v>
      </c>
      <c r="B31" s="5">
        <v>973</v>
      </c>
      <c r="C31" s="5">
        <v>11124.22</v>
      </c>
      <c r="D31" s="5">
        <v>291422</v>
      </c>
      <c r="E31" s="5">
        <v>0</v>
      </c>
      <c r="F31" s="5">
        <v>1</v>
      </c>
      <c r="G31" s="5">
        <v>8</v>
      </c>
      <c r="H31" s="5">
        <v>9</v>
      </c>
      <c r="I31" s="5">
        <v>0</v>
      </c>
      <c r="J31" s="5"/>
      <c r="K31" s="5"/>
      <c r="L31" s="5"/>
      <c r="M31" s="5"/>
      <c r="N31" s="5"/>
      <c r="O31" s="5"/>
      <c r="P31" s="5"/>
    </row>
    <row r="32" spans="1:16" x14ac:dyDescent="0.3">
      <c r="A32" s="5" t="s">
        <v>4</v>
      </c>
      <c r="B32" s="5">
        <v>541</v>
      </c>
      <c r="C32" s="5">
        <v>657488.76</v>
      </c>
      <c r="D32" s="5">
        <v>187020</v>
      </c>
      <c r="E32" s="5">
        <v>0</v>
      </c>
      <c r="F32" s="5">
        <v>10</v>
      </c>
      <c r="G32" s="5">
        <v>0</v>
      </c>
      <c r="H32" s="5"/>
      <c r="I32" s="5"/>
      <c r="J32" s="5"/>
      <c r="K32" s="5"/>
      <c r="L32" s="5"/>
      <c r="M32" s="5"/>
      <c r="N32" s="5"/>
      <c r="O32" s="5"/>
      <c r="P32" s="5"/>
    </row>
    <row r="33" spans="1:16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 x14ac:dyDescent="0.3">
      <c r="A34" s="5" t="s">
        <v>23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 x14ac:dyDescent="0.3">
      <c r="A35" s="5" t="s">
        <v>0</v>
      </c>
      <c r="B35" s="5">
        <v>1387</v>
      </c>
      <c r="C35" s="5">
        <v>2033687.02</v>
      </c>
      <c r="D35" s="5">
        <v>159440</v>
      </c>
      <c r="E35" s="5">
        <v>0</v>
      </c>
      <c r="F35" s="5">
        <v>7</v>
      </c>
      <c r="G35" s="5">
        <v>2</v>
      </c>
      <c r="H35" s="5">
        <v>0</v>
      </c>
      <c r="I35" s="5"/>
      <c r="J35" s="5"/>
      <c r="K35" s="5"/>
      <c r="L35" s="5"/>
      <c r="M35" s="5"/>
      <c r="N35" s="5"/>
      <c r="O35" s="5"/>
      <c r="P35" s="5"/>
    </row>
    <row r="36" spans="1:16" x14ac:dyDescent="0.3">
      <c r="A36" s="5" t="s">
        <v>1</v>
      </c>
      <c r="B36" s="5">
        <v>1311</v>
      </c>
      <c r="C36" s="5">
        <v>249598.07999999999</v>
      </c>
      <c r="D36" s="5">
        <v>223800</v>
      </c>
      <c r="E36" s="5">
        <v>0</v>
      </c>
      <c r="F36" s="5">
        <v>4</v>
      </c>
      <c r="G36" s="5">
        <v>9</v>
      </c>
      <c r="H36" s="5">
        <v>1</v>
      </c>
      <c r="I36" s="5">
        <v>0</v>
      </c>
      <c r="J36" s="5"/>
      <c r="K36" s="5"/>
      <c r="L36" s="5"/>
      <c r="M36" s="5"/>
      <c r="N36" s="5"/>
      <c r="O36" s="5"/>
      <c r="P36" s="5"/>
    </row>
    <row r="37" spans="1:16" x14ac:dyDescent="0.3">
      <c r="A37" s="5" t="s">
        <v>2</v>
      </c>
      <c r="B37" s="5">
        <v>1331</v>
      </c>
      <c r="C37" s="5">
        <v>1315476.9099999999</v>
      </c>
      <c r="D37" s="5">
        <v>306970</v>
      </c>
      <c r="E37" s="5">
        <v>0</v>
      </c>
      <c r="F37" s="5">
        <v>6</v>
      </c>
      <c r="G37" s="5">
        <v>8</v>
      </c>
      <c r="H37" s="5">
        <v>5</v>
      </c>
      <c r="I37" s="5">
        <v>0</v>
      </c>
      <c r="J37" s="5"/>
      <c r="K37" s="5"/>
      <c r="L37" s="5"/>
      <c r="M37" s="5"/>
      <c r="N37" s="5"/>
      <c r="O37" s="5"/>
      <c r="P37" s="5"/>
    </row>
    <row r="38" spans="1:16" x14ac:dyDescent="0.3">
      <c r="A38" s="5" t="s">
        <v>3</v>
      </c>
      <c r="B38" s="5">
        <v>125</v>
      </c>
      <c r="C38" s="5">
        <v>125809.78</v>
      </c>
      <c r="D38" s="5">
        <v>147680</v>
      </c>
      <c r="E38" s="5">
        <v>0</v>
      </c>
      <c r="F38" s="5">
        <v>10</v>
      </c>
      <c r="G38" s="5">
        <v>0</v>
      </c>
      <c r="H38" s="5"/>
      <c r="I38" s="5"/>
      <c r="J38" s="5"/>
      <c r="K38" s="5"/>
      <c r="L38" s="5"/>
      <c r="M38" s="5"/>
      <c r="N38" s="5"/>
      <c r="O38" s="5"/>
      <c r="P38" s="5"/>
    </row>
    <row r="39" spans="1:16" x14ac:dyDescent="0.3">
      <c r="A39" s="5" t="s">
        <v>4</v>
      </c>
      <c r="B39" s="5">
        <v>194</v>
      </c>
      <c r="C39" s="5">
        <v>184042.01</v>
      </c>
      <c r="D39" s="5">
        <v>167970</v>
      </c>
      <c r="E39" s="5">
        <v>0</v>
      </c>
      <c r="F39" s="5">
        <v>3</v>
      </c>
      <c r="G39" s="5">
        <v>0</v>
      </c>
      <c r="H39" s="5"/>
      <c r="I39" s="5"/>
      <c r="J39" s="5"/>
      <c r="K39" s="5"/>
      <c r="L39" s="5"/>
      <c r="M39" s="5"/>
      <c r="N39" s="5"/>
      <c r="O39" s="5"/>
      <c r="P39" s="5"/>
    </row>
    <row r="40" spans="1:16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</row>
    <row r="41" spans="1:16" x14ac:dyDescent="0.3">
      <c r="A41" s="5" t="s">
        <v>24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</row>
    <row r="42" spans="1:16" x14ac:dyDescent="0.3">
      <c r="A42" s="5" t="s">
        <v>0</v>
      </c>
      <c r="B42" s="5">
        <v>1515</v>
      </c>
      <c r="C42" s="5">
        <v>229666.18</v>
      </c>
      <c r="D42" s="5">
        <v>205820</v>
      </c>
      <c r="E42" s="5">
        <v>0</v>
      </c>
      <c r="F42" s="5">
        <v>10</v>
      </c>
      <c r="G42" s="5">
        <v>8</v>
      </c>
      <c r="H42" s="5">
        <v>9</v>
      </c>
      <c r="I42" s="5">
        <v>7</v>
      </c>
      <c r="J42" s="5">
        <v>0</v>
      </c>
      <c r="K42" s="5"/>
      <c r="L42" s="5"/>
      <c r="M42" s="5"/>
      <c r="N42" s="5"/>
      <c r="O42" s="5"/>
      <c r="P42" s="5"/>
    </row>
    <row r="43" spans="1:16" x14ac:dyDescent="0.3">
      <c r="A43" s="5" t="s">
        <v>1</v>
      </c>
      <c r="B43" s="5">
        <v>2002</v>
      </c>
      <c r="C43" s="5">
        <v>106269</v>
      </c>
      <c r="D43" s="5">
        <v>216873</v>
      </c>
      <c r="E43" s="5">
        <v>0</v>
      </c>
      <c r="F43" s="5">
        <v>2</v>
      </c>
      <c r="G43" s="5">
        <v>5</v>
      </c>
      <c r="H43" s="5">
        <v>1</v>
      </c>
      <c r="I43" s="5">
        <v>6</v>
      </c>
      <c r="J43" s="5">
        <v>0</v>
      </c>
      <c r="K43" s="5"/>
      <c r="L43" s="5"/>
      <c r="M43" s="5"/>
      <c r="N43" s="5"/>
      <c r="O43" s="5"/>
      <c r="P43" s="5"/>
    </row>
    <row r="44" spans="1:16" x14ac:dyDescent="0.3">
      <c r="A44" s="5" t="s">
        <v>2</v>
      </c>
      <c r="B44" s="5">
        <v>523</v>
      </c>
      <c r="C44" s="5">
        <v>41060.83</v>
      </c>
      <c r="D44" s="5">
        <v>230010</v>
      </c>
      <c r="E44" s="5">
        <v>0</v>
      </c>
      <c r="F44" s="5">
        <v>3</v>
      </c>
      <c r="G44" s="5">
        <v>4</v>
      </c>
      <c r="H44" s="5">
        <v>0</v>
      </c>
      <c r="I44" s="5"/>
      <c r="J44" s="5"/>
      <c r="K44" s="5"/>
      <c r="L44" s="5"/>
      <c r="M44" s="5"/>
      <c r="N44" s="5"/>
      <c r="O44" s="5"/>
      <c r="P44" s="5"/>
    </row>
    <row r="45" spans="1:16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</row>
    <row r="46" spans="1:16" x14ac:dyDescent="0.3">
      <c r="A46" s="5" t="s">
        <v>25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</row>
    <row r="47" spans="1:16" x14ac:dyDescent="0.3">
      <c r="A47" s="5" t="s">
        <v>0</v>
      </c>
      <c r="B47" s="5">
        <v>1400</v>
      </c>
      <c r="C47" s="5">
        <v>1013929.96</v>
      </c>
      <c r="D47" s="5">
        <v>146990</v>
      </c>
      <c r="E47" s="5">
        <v>0</v>
      </c>
      <c r="F47" s="5">
        <v>10</v>
      </c>
      <c r="G47" s="5">
        <v>1</v>
      </c>
      <c r="H47" s="5">
        <v>0</v>
      </c>
      <c r="I47" s="5"/>
      <c r="J47" s="5"/>
      <c r="K47" s="5"/>
      <c r="L47" s="5"/>
      <c r="M47" s="5"/>
      <c r="N47" s="5"/>
      <c r="O47" s="5"/>
      <c r="P47" s="5"/>
    </row>
    <row r="48" spans="1:16" x14ac:dyDescent="0.3">
      <c r="A48" s="5" t="s">
        <v>1</v>
      </c>
      <c r="B48" s="5">
        <v>988</v>
      </c>
      <c r="C48" s="5">
        <v>1683064.73</v>
      </c>
      <c r="D48" s="5">
        <v>195760</v>
      </c>
      <c r="E48" s="5">
        <v>0</v>
      </c>
      <c r="F48" s="5">
        <v>5</v>
      </c>
      <c r="G48" s="5">
        <v>9</v>
      </c>
      <c r="H48" s="5">
        <v>0</v>
      </c>
      <c r="I48" s="5"/>
      <c r="J48" s="5"/>
      <c r="K48" s="5"/>
      <c r="L48" s="5"/>
      <c r="M48" s="5"/>
      <c r="N48" s="5"/>
      <c r="O48" s="5"/>
      <c r="P48" s="5"/>
    </row>
    <row r="49" spans="1:16" x14ac:dyDescent="0.3">
      <c r="A49" s="5" t="s">
        <v>2</v>
      </c>
      <c r="B49" s="5">
        <v>1768</v>
      </c>
      <c r="C49" s="5">
        <v>132744.65</v>
      </c>
      <c r="D49" s="5">
        <v>221510</v>
      </c>
      <c r="E49" s="5">
        <v>0</v>
      </c>
      <c r="F49" s="5">
        <v>7</v>
      </c>
      <c r="G49" s="5">
        <v>8</v>
      </c>
      <c r="H49" s="5">
        <v>3</v>
      </c>
      <c r="I49" s="5">
        <v>0</v>
      </c>
      <c r="J49" s="5"/>
      <c r="K49" s="5"/>
      <c r="L49" s="5"/>
      <c r="M49" s="5"/>
      <c r="N49" s="5"/>
      <c r="O49" s="5"/>
      <c r="P49" s="5"/>
    </row>
    <row r="50" spans="1:16" x14ac:dyDescent="0.3">
      <c r="A50" s="5" t="s">
        <v>3</v>
      </c>
      <c r="B50" s="5">
        <v>793</v>
      </c>
      <c r="C50" s="5">
        <v>178135.61</v>
      </c>
      <c r="D50" s="5">
        <v>222480</v>
      </c>
      <c r="E50" s="5">
        <v>0</v>
      </c>
      <c r="F50" s="5">
        <v>6</v>
      </c>
      <c r="G50" s="5">
        <v>2</v>
      </c>
      <c r="H50" s="5">
        <v>0</v>
      </c>
      <c r="I50" s="5"/>
      <c r="J50" s="5"/>
      <c r="K50" s="5"/>
      <c r="L50" s="5"/>
      <c r="M50" s="5"/>
      <c r="N50" s="5"/>
      <c r="O50" s="5"/>
      <c r="P50" s="5"/>
    </row>
    <row r="51" spans="1:16" x14ac:dyDescent="0.3">
      <c r="A51" s="5" t="s">
        <v>4</v>
      </c>
      <c r="B51" s="5">
        <v>370</v>
      </c>
      <c r="C51" s="5">
        <v>536834.76</v>
      </c>
      <c r="D51" s="5">
        <v>176530</v>
      </c>
      <c r="E51" s="5">
        <v>0</v>
      </c>
      <c r="F51" s="5">
        <v>4</v>
      </c>
      <c r="G51" s="5">
        <v>0</v>
      </c>
      <c r="H51" s="5"/>
      <c r="I51" s="5"/>
      <c r="J51" s="5"/>
      <c r="K51" s="5"/>
      <c r="L51" s="5"/>
      <c r="M51" s="5"/>
      <c r="N51" s="5"/>
      <c r="O51" s="5"/>
      <c r="P51" s="5"/>
    </row>
    <row r="52" spans="1:16" x14ac:dyDescent="0.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</row>
    <row r="53" spans="1:16" x14ac:dyDescent="0.3">
      <c r="A53" s="5" t="s">
        <v>26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</row>
    <row r="54" spans="1:16" x14ac:dyDescent="0.3">
      <c r="A54" s="5" t="s">
        <v>0</v>
      </c>
      <c r="B54" s="5">
        <v>1215</v>
      </c>
      <c r="C54" s="5">
        <v>75267.289999999994</v>
      </c>
      <c r="D54" s="5">
        <v>105100</v>
      </c>
      <c r="E54" s="5">
        <v>0</v>
      </c>
      <c r="F54" s="5">
        <v>3</v>
      </c>
      <c r="G54" s="5">
        <v>2</v>
      </c>
      <c r="H54" s="5">
        <v>0</v>
      </c>
      <c r="I54" s="5"/>
      <c r="J54" s="5"/>
      <c r="K54" s="5"/>
      <c r="L54" s="5"/>
      <c r="M54" s="5"/>
      <c r="N54" s="5"/>
      <c r="O54" s="5"/>
      <c r="P54" s="5"/>
    </row>
    <row r="55" spans="1:16" x14ac:dyDescent="0.3">
      <c r="A55" s="5" t="s">
        <v>1</v>
      </c>
      <c r="B55" s="5">
        <v>759</v>
      </c>
      <c r="C55" s="5">
        <v>2129440.8199999998</v>
      </c>
      <c r="D55" s="5">
        <v>185940</v>
      </c>
      <c r="E55" s="5">
        <v>0</v>
      </c>
      <c r="F55" s="5">
        <v>7</v>
      </c>
      <c r="G55" s="5">
        <v>6</v>
      </c>
      <c r="H55" s="5">
        <v>10</v>
      </c>
      <c r="I55" s="5">
        <v>0</v>
      </c>
      <c r="J55" s="5"/>
      <c r="K55" s="5"/>
      <c r="L55" s="5"/>
      <c r="M55" s="5"/>
      <c r="N55" s="5"/>
      <c r="O55" s="5"/>
      <c r="P55" s="5"/>
    </row>
    <row r="56" spans="1:16" x14ac:dyDescent="0.3">
      <c r="A56" s="5" t="s">
        <v>2</v>
      </c>
      <c r="B56" s="5">
        <v>977</v>
      </c>
      <c r="C56" s="5">
        <v>863171.14</v>
      </c>
      <c r="D56" s="5">
        <v>249390</v>
      </c>
      <c r="E56" s="5">
        <v>0</v>
      </c>
      <c r="F56" s="5">
        <v>8</v>
      </c>
      <c r="G56" s="5">
        <v>1</v>
      </c>
      <c r="H56" s="5">
        <v>9</v>
      </c>
      <c r="I56" s="5">
        <v>0</v>
      </c>
      <c r="J56" s="5"/>
      <c r="K56" s="5"/>
      <c r="L56" s="5"/>
      <c r="M56" s="5"/>
      <c r="N56" s="5"/>
      <c r="O56" s="5"/>
      <c r="P56" s="5"/>
    </row>
    <row r="57" spans="1:16" x14ac:dyDescent="0.3">
      <c r="A57" s="5" t="s">
        <v>3</v>
      </c>
      <c r="B57" s="5">
        <v>257</v>
      </c>
      <c r="C57" s="5">
        <v>1435398.95</v>
      </c>
      <c r="D57" s="5">
        <v>177530</v>
      </c>
      <c r="E57" s="5">
        <v>0</v>
      </c>
      <c r="F57" s="5">
        <v>5</v>
      </c>
      <c r="G57" s="5">
        <v>0</v>
      </c>
      <c r="H57" s="5"/>
      <c r="I57" s="5"/>
      <c r="J57" s="5"/>
      <c r="K57" s="5"/>
      <c r="L57" s="5"/>
      <c r="M57" s="5"/>
      <c r="N57" s="5"/>
      <c r="O57" s="5"/>
      <c r="P57" s="5"/>
    </row>
    <row r="58" spans="1:16" x14ac:dyDescent="0.3">
      <c r="A58" s="5" t="s">
        <v>4</v>
      </c>
      <c r="B58" s="5">
        <v>556</v>
      </c>
      <c r="C58" s="5">
        <v>935646.77</v>
      </c>
      <c r="D58" s="5">
        <v>193920</v>
      </c>
      <c r="E58" s="5">
        <v>0</v>
      </c>
      <c r="F58" s="5">
        <v>4</v>
      </c>
      <c r="G58" s="5">
        <v>0</v>
      </c>
      <c r="H58" s="5"/>
      <c r="I58" s="5"/>
      <c r="J58" s="5"/>
      <c r="K58" s="5"/>
      <c r="L58" s="5"/>
      <c r="M58" s="5"/>
      <c r="N58" s="5"/>
      <c r="O58" s="5"/>
      <c r="P58" s="5"/>
    </row>
    <row r="59" spans="1:16" x14ac:dyDescent="0.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</row>
    <row r="60" spans="1:16" x14ac:dyDescent="0.3">
      <c r="A60" s="5" t="s">
        <v>27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</row>
    <row r="61" spans="1:16" x14ac:dyDescent="0.3">
      <c r="A61" s="5" t="s">
        <v>0</v>
      </c>
      <c r="B61" s="5">
        <v>1418</v>
      </c>
      <c r="C61" s="5">
        <v>728868.72</v>
      </c>
      <c r="D61" s="5">
        <v>171110</v>
      </c>
      <c r="E61" s="5">
        <v>0</v>
      </c>
      <c r="F61" s="5">
        <v>8</v>
      </c>
      <c r="G61" s="5">
        <v>6</v>
      </c>
      <c r="H61" s="5">
        <v>1</v>
      </c>
      <c r="I61" s="5">
        <v>0</v>
      </c>
      <c r="J61" s="5"/>
      <c r="K61" s="5"/>
      <c r="L61" s="5"/>
      <c r="M61" s="5"/>
      <c r="N61" s="5"/>
      <c r="O61" s="5"/>
      <c r="P61" s="5"/>
    </row>
    <row r="62" spans="1:16" x14ac:dyDescent="0.3">
      <c r="A62" s="5" t="s">
        <v>1</v>
      </c>
      <c r="B62" s="5">
        <v>1113</v>
      </c>
      <c r="C62" s="5">
        <v>355989.36</v>
      </c>
      <c r="D62" s="5">
        <v>182360</v>
      </c>
      <c r="E62" s="5">
        <v>0</v>
      </c>
      <c r="F62" s="5">
        <v>3</v>
      </c>
      <c r="G62" s="5">
        <v>5</v>
      </c>
      <c r="H62" s="5">
        <v>0</v>
      </c>
      <c r="I62" s="5"/>
      <c r="J62" s="5"/>
      <c r="K62" s="5"/>
      <c r="L62" s="5"/>
      <c r="M62" s="5"/>
      <c r="N62" s="5"/>
      <c r="O62" s="5"/>
      <c r="P62" s="5"/>
    </row>
    <row r="63" spans="1:16" x14ac:dyDescent="0.3">
      <c r="A63" s="5" t="s">
        <v>2</v>
      </c>
      <c r="B63" s="5">
        <v>2227</v>
      </c>
      <c r="C63" s="5">
        <v>4380840.1399999997</v>
      </c>
      <c r="D63" s="5">
        <v>418940</v>
      </c>
      <c r="E63" s="5">
        <v>0</v>
      </c>
      <c r="F63" s="5">
        <v>10</v>
      </c>
      <c r="G63" s="5">
        <v>9</v>
      </c>
      <c r="H63" s="5">
        <v>4</v>
      </c>
      <c r="I63" s="5">
        <v>2</v>
      </c>
      <c r="J63" s="5">
        <v>7</v>
      </c>
      <c r="K63" s="5">
        <v>0</v>
      </c>
      <c r="L63" s="5"/>
      <c r="M63" s="5"/>
      <c r="N63" s="5"/>
      <c r="O63" s="5"/>
      <c r="P63" s="5"/>
    </row>
    <row r="64" spans="1:16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</row>
    <row r="65" spans="1:16" x14ac:dyDescent="0.3">
      <c r="A65" s="5" t="s">
        <v>28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</row>
    <row r="66" spans="1:16" x14ac:dyDescent="0.3">
      <c r="A66" s="5" t="s">
        <v>0</v>
      </c>
      <c r="B66" s="5">
        <v>1244</v>
      </c>
      <c r="C66" s="5">
        <v>211110.07</v>
      </c>
      <c r="D66" s="5">
        <v>152860</v>
      </c>
      <c r="E66" s="5">
        <v>0</v>
      </c>
      <c r="F66" s="5">
        <v>3</v>
      </c>
      <c r="G66" s="5">
        <v>10</v>
      </c>
      <c r="H66" s="5">
        <v>0</v>
      </c>
      <c r="I66" s="5"/>
      <c r="J66" s="5"/>
      <c r="K66" s="5"/>
      <c r="L66" s="5"/>
      <c r="M66" s="5"/>
      <c r="N66" s="5"/>
      <c r="O66" s="5"/>
      <c r="P66" s="5"/>
    </row>
    <row r="67" spans="1:16" x14ac:dyDescent="0.3">
      <c r="A67" s="5" t="s">
        <v>1</v>
      </c>
      <c r="B67" s="5">
        <v>331</v>
      </c>
      <c r="C67" s="5">
        <v>71231.429999999993</v>
      </c>
      <c r="D67" s="5">
        <v>125910</v>
      </c>
      <c r="E67" s="5">
        <v>0</v>
      </c>
      <c r="F67" s="5">
        <v>7</v>
      </c>
      <c r="G67" s="5">
        <v>0</v>
      </c>
      <c r="H67" s="5"/>
      <c r="I67" s="5"/>
      <c r="J67" s="5"/>
      <c r="K67" s="5"/>
      <c r="L67" s="5"/>
      <c r="M67" s="5"/>
      <c r="N67" s="5"/>
      <c r="O67" s="5"/>
      <c r="P67" s="5"/>
    </row>
    <row r="68" spans="1:16" x14ac:dyDescent="0.3">
      <c r="A68" s="5" t="s">
        <v>2</v>
      </c>
      <c r="B68" s="5">
        <v>1227</v>
      </c>
      <c r="C68" s="5">
        <v>113817.65</v>
      </c>
      <c r="D68" s="5">
        <v>214950</v>
      </c>
      <c r="E68" s="5">
        <v>0</v>
      </c>
      <c r="F68" s="5">
        <v>8</v>
      </c>
      <c r="G68" s="5">
        <v>1</v>
      </c>
      <c r="H68" s="5">
        <v>0</v>
      </c>
      <c r="I68" s="5"/>
      <c r="J68" s="5"/>
      <c r="K68" s="5"/>
      <c r="L68" s="5"/>
      <c r="M68" s="5"/>
      <c r="N68" s="5"/>
      <c r="O68" s="5"/>
      <c r="P68" s="5"/>
    </row>
    <row r="69" spans="1:16" x14ac:dyDescent="0.3">
      <c r="A69" s="5" t="s">
        <v>3</v>
      </c>
      <c r="B69" s="5">
        <v>423</v>
      </c>
      <c r="C69" s="5">
        <v>3356312.13</v>
      </c>
      <c r="D69" s="5">
        <v>205790</v>
      </c>
      <c r="E69" s="5">
        <v>0</v>
      </c>
      <c r="F69" s="5">
        <v>5</v>
      </c>
      <c r="G69" s="5">
        <v>4</v>
      </c>
      <c r="H69" s="5">
        <v>0</v>
      </c>
      <c r="I69" s="5"/>
      <c r="J69" s="5"/>
      <c r="K69" s="5"/>
      <c r="L69" s="5"/>
      <c r="M69" s="5"/>
      <c r="N69" s="5"/>
      <c r="O69" s="5"/>
      <c r="P69" s="5"/>
    </row>
    <row r="70" spans="1:16" x14ac:dyDescent="0.3">
      <c r="A70" s="5" t="s">
        <v>4</v>
      </c>
      <c r="B70" s="5">
        <v>420</v>
      </c>
      <c r="C70" s="5">
        <v>2361112.98</v>
      </c>
      <c r="D70" s="5">
        <v>169540</v>
      </c>
      <c r="E70" s="5">
        <v>0</v>
      </c>
      <c r="F70" s="5">
        <v>2</v>
      </c>
      <c r="G70" s="5">
        <v>0</v>
      </c>
      <c r="H70" s="5"/>
      <c r="I70" s="5"/>
      <c r="J70" s="5"/>
      <c r="K70" s="5"/>
      <c r="L70" s="5"/>
      <c r="M70" s="5"/>
      <c r="N70" s="5"/>
      <c r="O70" s="5"/>
      <c r="P70" s="5"/>
    </row>
    <row r="71" spans="1:16" x14ac:dyDescent="0.3">
      <c r="A71" s="5" t="s">
        <v>5</v>
      </c>
      <c r="B71" s="5">
        <v>240</v>
      </c>
      <c r="C71" s="5">
        <v>1842353.39</v>
      </c>
      <c r="D71" s="5">
        <v>176500</v>
      </c>
      <c r="E71" s="5">
        <v>0</v>
      </c>
      <c r="F71" s="5">
        <v>6</v>
      </c>
      <c r="G71" s="5">
        <v>0</v>
      </c>
      <c r="H71" s="5"/>
      <c r="I71" s="5"/>
      <c r="J71" s="5"/>
      <c r="K71" s="5"/>
      <c r="L71" s="5"/>
      <c r="M71" s="5"/>
      <c r="N71" s="5"/>
      <c r="O71" s="5"/>
      <c r="P71" s="5"/>
    </row>
    <row r="72" spans="1:16" x14ac:dyDescent="0.3">
      <c r="A72" s="5" t="s">
        <v>6</v>
      </c>
      <c r="B72" s="5">
        <v>643</v>
      </c>
      <c r="C72" s="5">
        <v>1368754.28</v>
      </c>
      <c r="D72" s="5">
        <v>189830</v>
      </c>
      <c r="E72" s="5">
        <v>0</v>
      </c>
      <c r="F72" s="5">
        <v>9</v>
      </c>
      <c r="G72" s="5">
        <v>0</v>
      </c>
      <c r="H72" s="5"/>
      <c r="I72" s="5"/>
      <c r="J72" s="5"/>
      <c r="K72" s="5"/>
      <c r="L72" s="5"/>
      <c r="M72" s="5"/>
      <c r="N72" s="5"/>
      <c r="O72" s="5"/>
      <c r="P72" s="5"/>
    </row>
    <row r="73" spans="1:16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</row>
    <row r="74" spans="1:16" x14ac:dyDescent="0.3">
      <c r="A74" s="5" t="s">
        <v>29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</row>
    <row r="75" spans="1:16" x14ac:dyDescent="0.3">
      <c r="A75" s="5" t="s">
        <v>0</v>
      </c>
      <c r="B75" s="5">
        <v>406</v>
      </c>
      <c r="C75" s="5">
        <v>17083.990000000002</v>
      </c>
      <c r="D75" s="5">
        <v>15560</v>
      </c>
      <c r="E75" s="5">
        <v>0</v>
      </c>
      <c r="F75" s="5">
        <v>4</v>
      </c>
      <c r="G75" s="5">
        <v>0</v>
      </c>
      <c r="H75" s="5"/>
      <c r="I75" s="5"/>
      <c r="J75" s="5"/>
      <c r="K75" s="5"/>
      <c r="L75" s="5"/>
      <c r="M75" s="5"/>
      <c r="N75" s="5"/>
      <c r="O75" s="5"/>
      <c r="P75" s="5"/>
    </row>
    <row r="76" spans="1:16" x14ac:dyDescent="0.3">
      <c r="A76" s="5" t="s">
        <v>1</v>
      </c>
      <c r="B76" s="5">
        <v>1050</v>
      </c>
      <c r="C76" s="5">
        <v>115173.72</v>
      </c>
      <c r="D76" s="5">
        <v>97320</v>
      </c>
      <c r="E76" s="5">
        <v>0</v>
      </c>
      <c r="F76" s="5">
        <v>9</v>
      </c>
      <c r="G76" s="5">
        <v>8</v>
      </c>
      <c r="H76" s="5">
        <v>0</v>
      </c>
      <c r="I76" s="5"/>
      <c r="J76" s="5"/>
      <c r="K76" s="5"/>
      <c r="L76" s="5"/>
      <c r="M76" s="5"/>
      <c r="N76" s="5"/>
      <c r="O76" s="5"/>
      <c r="P76" s="5"/>
    </row>
    <row r="77" spans="1:16" x14ac:dyDescent="0.3">
      <c r="A77" s="5" t="s">
        <v>2</v>
      </c>
      <c r="B77" s="5">
        <v>1496</v>
      </c>
      <c r="C77" s="5">
        <v>90140.37</v>
      </c>
      <c r="D77" s="5">
        <v>207830</v>
      </c>
      <c r="E77" s="5">
        <v>0</v>
      </c>
      <c r="F77" s="5">
        <v>2</v>
      </c>
      <c r="G77" s="5">
        <v>10</v>
      </c>
      <c r="H77" s="5">
        <v>7</v>
      </c>
      <c r="I77" s="5">
        <v>6</v>
      </c>
      <c r="J77" s="5">
        <v>0</v>
      </c>
      <c r="K77" s="5"/>
      <c r="L77" s="5"/>
      <c r="M77" s="5"/>
      <c r="N77" s="5"/>
      <c r="O77" s="5"/>
      <c r="P77" s="5"/>
    </row>
    <row r="78" spans="1:16" x14ac:dyDescent="0.3">
      <c r="A78" s="5" t="s">
        <v>3</v>
      </c>
      <c r="B78" s="5">
        <v>935</v>
      </c>
      <c r="C78" s="5">
        <v>293173.46000000002</v>
      </c>
      <c r="D78" s="5">
        <v>341741</v>
      </c>
      <c r="E78" s="5">
        <v>0</v>
      </c>
      <c r="F78" s="5">
        <v>3</v>
      </c>
      <c r="G78" s="5">
        <v>1</v>
      </c>
      <c r="H78" s="5">
        <v>0</v>
      </c>
      <c r="I78" s="5"/>
      <c r="J78" s="5"/>
      <c r="K78" s="5"/>
      <c r="L78" s="5"/>
      <c r="M78" s="5"/>
      <c r="N78" s="5"/>
      <c r="O78" s="5"/>
      <c r="P78" s="5"/>
    </row>
    <row r="79" spans="1:16" x14ac:dyDescent="0.3">
      <c r="A79" s="5" t="s">
        <v>4</v>
      </c>
      <c r="B79" s="5">
        <v>568</v>
      </c>
      <c r="C79" s="5">
        <v>1518288.42</v>
      </c>
      <c r="D79" s="5">
        <v>196262</v>
      </c>
      <c r="E79" s="5">
        <v>0</v>
      </c>
      <c r="F79" s="5">
        <v>5</v>
      </c>
      <c r="G79" s="5">
        <v>0</v>
      </c>
      <c r="H79" s="5"/>
      <c r="I79" s="5"/>
      <c r="J79" s="5"/>
      <c r="K79" s="5"/>
      <c r="L79" s="5"/>
      <c r="M79" s="5"/>
      <c r="N79" s="5"/>
      <c r="O79" s="5"/>
      <c r="P79" s="5"/>
    </row>
    <row r="80" spans="1:16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</row>
    <row r="81" spans="1:16" x14ac:dyDescent="0.3">
      <c r="A81" s="5" t="s">
        <v>30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</row>
    <row r="82" spans="1:16" x14ac:dyDescent="0.3">
      <c r="A82" s="5" t="s">
        <v>0</v>
      </c>
      <c r="B82" s="5">
        <v>1434</v>
      </c>
      <c r="C82" s="5">
        <v>747337.89</v>
      </c>
      <c r="D82" s="5">
        <v>212720</v>
      </c>
      <c r="E82" s="5">
        <v>0</v>
      </c>
      <c r="F82" s="5">
        <v>2</v>
      </c>
      <c r="G82" s="5">
        <v>3</v>
      </c>
      <c r="H82" s="5">
        <v>8</v>
      </c>
      <c r="I82" s="5">
        <v>0</v>
      </c>
      <c r="J82" s="5"/>
      <c r="K82" s="5"/>
      <c r="L82" s="5"/>
      <c r="M82" s="5"/>
      <c r="N82" s="5"/>
      <c r="O82" s="5"/>
      <c r="P82" s="5"/>
    </row>
    <row r="83" spans="1:16" x14ac:dyDescent="0.3">
      <c r="A83" s="5" t="s">
        <v>1</v>
      </c>
      <c r="B83" s="5">
        <v>999</v>
      </c>
      <c r="C83" s="5">
        <v>20064.68</v>
      </c>
      <c r="D83" s="5">
        <v>220930</v>
      </c>
      <c r="E83" s="5">
        <v>0</v>
      </c>
      <c r="F83" s="5">
        <v>10</v>
      </c>
      <c r="G83" s="5">
        <v>1</v>
      </c>
      <c r="H83" s="5">
        <v>5</v>
      </c>
      <c r="I83" s="5">
        <v>0</v>
      </c>
      <c r="J83" s="5"/>
      <c r="K83" s="5"/>
      <c r="L83" s="5"/>
      <c r="M83" s="5"/>
      <c r="N83" s="5"/>
      <c r="O83" s="5"/>
      <c r="P83" s="5"/>
    </row>
    <row r="84" spans="1:16" x14ac:dyDescent="0.3">
      <c r="A84" s="5" t="s">
        <v>2</v>
      </c>
      <c r="B84" s="5">
        <v>818</v>
      </c>
      <c r="C84" s="5">
        <v>363038.31</v>
      </c>
      <c r="D84" s="5">
        <v>150010</v>
      </c>
      <c r="E84" s="5">
        <v>0</v>
      </c>
      <c r="F84" s="5">
        <v>7</v>
      </c>
      <c r="G84" s="5">
        <v>9</v>
      </c>
      <c r="H84" s="5">
        <v>6</v>
      </c>
      <c r="I84" s="5">
        <v>0</v>
      </c>
      <c r="J84" s="5"/>
      <c r="K84" s="5"/>
      <c r="L84" s="5"/>
      <c r="M84" s="5"/>
      <c r="N84" s="5"/>
      <c r="O84" s="5"/>
      <c r="P84" s="5"/>
    </row>
    <row r="85" spans="1:16" x14ac:dyDescent="0.3">
      <c r="A85" s="5" t="s">
        <v>3</v>
      </c>
      <c r="B85" s="5">
        <v>639</v>
      </c>
      <c r="C85" s="5">
        <v>93065.34</v>
      </c>
      <c r="D85" s="5">
        <v>147210</v>
      </c>
      <c r="E85" s="5">
        <v>0</v>
      </c>
      <c r="F85" s="5">
        <v>4</v>
      </c>
      <c r="G85" s="5">
        <v>0</v>
      </c>
      <c r="H85" s="5"/>
      <c r="I85" s="5"/>
      <c r="J85" s="5"/>
      <c r="K85" s="5"/>
      <c r="L85" s="5"/>
      <c r="M85" s="5"/>
      <c r="N85" s="5"/>
      <c r="O85" s="5"/>
      <c r="P85" s="5"/>
    </row>
    <row r="86" spans="1:16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</row>
    <row r="87" spans="1:16" x14ac:dyDescent="0.3">
      <c r="A87" s="5" t="s">
        <v>31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</row>
    <row r="88" spans="1:16" x14ac:dyDescent="0.3">
      <c r="A88" s="5" t="s">
        <v>0</v>
      </c>
      <c r="B88" s="5">
        <v>1287</v>
      </c>
      <c r="C88" s="5">
        <v>301556.33</v>
      </c>
      <c r="D88" s="5">
        <v>63570</v>
      </c>
      <c r="E88" s="5">
        <v>0</v>
      </c>
      <c r="F88" s="5">
        <v>6</v>
      </c>
      <c r="G88" s="5">
        <v>2</v>
      </c>
      <c r="H88" s="5">
        <v>0</v>
      </c>
      <c r="I88" s="5"/>
      <c r="J88" s="5"/>
      <c r="K88" s="5"/>
      <c r="L88" s="5"/>
      <c r="M88" s="5"/>
      <c r="N88" s="5"/>
      <c r="O88" s="5"/>
      <c r="P88" s="5"/>
    </row>
    <row r="89" spans="1:16" x14ac:dyDescent="0.3">
      <c r="A89" s="5" t="s">
        <v>1</v>
      </c>
      <c r="B89" s="5">
        <v>914</v>
      </c>
      <c r="C89" s="5">
        <v>592211.06999999995</v>
      </c>
      <c r="D89" s="5">
        <v>233990</v>
      </c>
      <c r="E89" s="5">
        <v>0</v>
      </c>
      <c r="F89" s="5">
        <v>1</v>
      </c>
      <c r="G89" s="5">
        <v>3</v>
      </c>
      <c r="H89" s="5">
        <v>10</v>
      </c>
      <c r="I89" s="5">
        <v>0</v>
      </c>
      <c r="J89" s="5"/>
      <c r="K89" s="5"/>
      <c r="L89" s="5"/>
      <c r="M89" s="5"/>
      <c r="N89" s="5"/>
      <c r="O89" s="5"/>
      <c r="P89" s="5"/>
    </row>
    <row r="90" spans="1:16" x14ac:dyDescent="0.3">
      <c r="A90" s="5" t="s">
        <v>2</v>
      </c>
      <c r="B90" s="5">
        <v>1101</v>
      </c>
      <c r="C90" s="5">
        <v>435617.81</v>
      </c>
      <c r="D90" s="5">
        <v>192560</v>
      </c>
      <c r="E90" s="5">
        <v>0</v>
      </c>
      <c r="F90" s="5">
        <v>7</v>
      </c>
      <c r="G90" s="5">
        <v>5</v>
      </c>
      <c r="H90" s="5">
        <v>0</v>
      </c>
      <c r="I90" s="5"/>
      <c r="J90" s="5"/>
      <c r="K90" s="5"/>
      <c r="L90" s="5"/>
      <c r="M90" s="5"/>
      <c r="N90" s="5"/>
      <c r="O90" s="5"/>
      <c r="P90" s="5"/>
    </row>
    <row r="91" spans="1:16" x14ac:dyDescent="0.3">
      <c r="A91" s="5" t="s">
        <v>3</v>
      </c>
      <c r="B91" s="5">
        <v>920</v>
      </c>
      <c r="C91" s="5">
        <v>2519042.85</v>
      </c>
      <c r="D91" s="5">
        <v>272910</v>
      </c>
      <c r="E91" s="5">
        <v>0</v>
      </c>
      <c r="F91" s="5">
        <v>9</v>
      </c>
      <c r="G91" s="5">
        <v>4</v>
      </c>
      <c r="H91" s="5">
        <v>8</v>
      </c>
      <c r="I91" s="5">
        <v>0</v>
      </c>
      <c r="J91" s="5"/>
      <c r="K91" s="5"/>
      <c r="L91" s="5"/>
      <c r="M91" s="5"/>
      <c r="N91" s="5"/>
      <c r="O91" s="5"/>
      <c r="P91" s="5"/>
    </row>
    <row r="92" spans="1:16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</row>
    <row r="93" spans="1:16" x14ac:dyDescent="0.3">
      <c r="A93" s="5" t="s">
        <v>32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</row>
    <row r="94" spans="1:16" x14ac:dyDescent="0.3">
      <c r="A94" s="5" t="s">
        <v>0</v>
      </c>
      <c r="B94" s="5">
        <v>930</v>
      </c>
      <c r="C94" s="5">
        <v>15411.02</v>
      </c>
      <c r="D94" s="5">
        <v>56340</v>
      </c>
      <c r="E94" s="5">
        <v>0</v>
      </c>
      <c r="F94" s="5">
        <v>8</v>
      </c>
      <c r="G94" s="5">
        <v>9</v>
      </c>
      <c r="H94" s="5">
        <v>0</v>
      </c>
      <c r="I94" s="5"/>
      <c r="J94" s="5"/>
      <c r="K94" s="5"/>
      <c r="L94" s="5"/>
      <c r="M94" s="5"/>
      <c r="N94" s="5"/>
      <c r="O94" s="5"/>
      <c r="P94" s="5"/>
    </row>
    <row r="95" spans="1:16" x14ac:dyDescent="0.3">
      <c r="A95" s="5" t="s">
        <v>1</v>
      </c>
      <c r="B95" s="5">
        <v>764</v>
      </c>
      <c r="C95" s="5">
        <v>1056066.94</v>
      </c>
      <c r="D95" s="5">
        <v>195210</v>
      </c>
      <c r="E95" s="5">
        <v>0</v>
      </c>
      <c r="F95" s="5">
        <v>7</v>
      </c>
      <c r="G95" s="5">
        <v>5</v>
      </c>
      <c r="H95" s="5">
        <v>1</v>
      </c>
      <c r="I95" s="5">
        <v>0</v>
      </c>
      <c r="J95" s="5"/>
      <c r="K95" s="5"/>
      <c r="L95" s="5"/>
      <c r="M95" s="5"/>
      <c r="N95" s="5"/>
      <c r="O95" s="5"/>
      <c r="P95" s="5"/>
    </row>
    <row r="96" spans="1:16" x14ac:dyDescent="0.3">
      <c r="A96" s="5" t="s">
        <v>2</v>
      </c>
      <c r="B96" s="5">
        <v>1494</v>
      </c>
      <c r="C96" s="5">
        <v>612795.81999999995</v>
      </c>
      <c r="D96" s="5">
        <v>210650</v>
      </c>
      <c r="E96" s="5">
        <v>0</v>
      </c>
      <c r="F96" s="5">
        <v>3</v>
      </c>
      <c r="G96" s="5">
        <v>2</v>
      </c>
      <c r="H96" s="5">
        <v>6</v>
      </c>
      <c r="I96" s="5">
        <v>4</v>
      </c>
      <c r="J96" s="5">
        <v>0</v>
      </c>
      <c r="K96" s="5"/>
      <c r="L96" s="5"/>
      <c r="M96" s="5"/>
      <c r="N96" s="5"/>
      <c r="O96" s="5"/>
      <c r="P96" s="5"/>
    </row>
    <row r="97" spans="1:16" x14ac:dyDescent="0.3">
      <c r="A97" s="5" t="s">
        <v>3</v>
      </c>
      <c r="B97" s="5">
        <v>730</v>
      </c>
      <c r="C97" s="5">
        <v>195007.32</v>
      </c>
      <c r="D97" s="5">
        <v>131700</v>
      </c>
      <c r="E97" s="5">
        <v>0</v>
      </c>
      <c r="F97" s="5">
        <v>10</v>
      </c>
      <c r="G97" s="5">
        <v>0</v>
      </c>
      <c r="H97" s="5"/>
      <c r="I97" s="5"/>
      <c r="J97" s="5"/>
      <c r="K97" s="5"/>
      <c r="L97" s="5"/>
      <c r="M97" s="5"/>
      <c r="N97" s="5"/>
      <c r="O97" s="5"/>
      <c r="P97" s="5"/>
    </row>
    <row r="98" spans="1:16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</row>
    <row r="99" spans="1:16" x14ac:dyDescent="0.3">
      <c r="A99" s="5" t="s">
        <v>33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</row>
    <row r="100" spans="1:16" x14ac:dyDescent="0.3">
      <c r="A100" s="5" t="s">
        <v>0</v>
      </c>
      <c r="B100" s="5">
        <v>2671</v>
      </c>
      <c r="C100" s="5">
        <v>33242.26</v>
      </c>
      <c r="D100" s="5">
        <v>153300</v>
      </c>
      <c r="E100" s="5">
        <v>0</v>
      </c>
      <c r="F100" s="5">
        <v>2</v>
      </c>
      <c r="G100" s="5">
        <v>3</v>
      </c>
      <c r="H100" s="5">
        <v>1</v>
      </c>
      <c r="I100" s="5">
        <v>8</v>
      </c>
      <c r="J100" s="5">
        <v>0</v>
      </c>
      <c r="K100" s="5"/>
      <c r="L100" s="5"/>
      <c r="M100" s="5"/>
      <c r="N100" s="5"/>
      <c r="O100" s="5"/>
      <c r="P100" s="5"/>
    </row>
    <row r="101" spans="1:16" x14ac:dyDescent="0.3">
      <c r="A101" s="5" t="s">
        <v>1</v>
      </c>
      <c r="B101" s="5">
        <v>1624</v>
      </c>
      <c r="C101" s="5">
        <v>394667.54</v>
      </c>
      <c r="D101" s="5">
        <v>272380</v>
      </c>
      <c r="E101" s="5">
        <v>0</v>
      </c>
      <c r="F101" s="5">
        <v>10</v>
      </c>
      <c r="G101" s="5">
        <v>9</v>
      </c>
      <c r="H101" s="5">
        <v>5</v>
      </c>
      <c r="I101" s="5">
        <v>0</v>
      </c>
      <c r="J101" s="5"/>
      <c r="K101" s="5"/>
      <c r="L101" s="5"/>
      <c r="M101" s="5"/>
      <c r="N101" s="5"/>
      <c r="O101" s="5"/>
      <c r="P101" s="5"/>
    </row>
    <row r="102" spans="1:16" x14ac:dyDescent="0.3">
      <c r="A102" s="5" t="s">
        <v>2</v>
      </c>
      <c r="B102" s="5">
        <v>1174</v>
      </c>
      <c r="C102" s="5">
        <v>16754.79</v>
      </c>
      <c r="D102" s="5">
        <v>206220</v>
      </c>
      <c r="E102" s="5">
        <v>0</v>
      </c>
      <c r="F102" s="5">
        <v>6</v>
      </c>
      <c r="G102" s="5">
        <v>7</v>
      </c>
      <c r="H102" s="5">
        <v>0</v>
      </c>
      <c r="I102" s="5"/>
      <c r="J102" s="5"/>
      <c r="K102" s="5"/>
      <c r="L102" s="5"/>
      <c r="M102" s="5"/>
      <c r="N102" s="5"/>
      <c r="O102" s="5"/>
      <c r="P102" s="5"/>
    </row>
    <row r="103" spans="1:16" x14ac:dyDescent="0.3">
      <c r="A103" s="5" t="s">
        <v>3</v>
      </c>
      <c r="B103" s="5">
        <v>823</v>
      </c>
      <c r="C103" s="5">
        <v>169315.71</v>
      </c>
      <c r="D103" s="5">
        <v>189870</v>
      </c>
      <c r="E103" s="5">
        <v>0</v>
      </c>
      <c r="F103" s="5">
        <v>4</v>
      </c>
      <c r="G103" s="5">
        <v>0</v>
      </c>
      <c r="H103" s="5"/>
      <c r="I103" s="5"/>
      <c r="J103" s="5"/>
      <c r="K103" s="5"/>
      <c r="L103" s="5"/>
      <c r="M103" s="5"/>
      <c r="N103" s="5"/>
      <c r="O103" s="5"/>
      <c r="P103" s="5"/>
    </row>
    <row r="104" spans="1:16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</row>
    <row r="105" spans="1:16" x14ac:dyDescent="0.3">
      <c r="A105" s="5" t="s">
        <v>34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</row>
    <row r="106" spans="1:16" x14ac:dyDescent="0.3">
      <c r="A106" s="5" t="s">
        <v>0</v>
      </c>
      <c r="B106" s="5">
        <v>830</v>
      </c>
      <c r="C106" s="5">
        <v>273163.65999999997</v>
      </c>
      <c r="D106" s="5">
        <v>28280</v>
      </c>
      <c r="E106" s="5">
        <v>0</v>
      </c>
      <c r="F106" s="5">
        <v>7</v>
      </c>
      <c r="G106" s="5">
        <v>10</v>
      </c>
      <c r="H106" s="5">
        <v>0</v>
      </c>
      <c r="I106" s="5"/>
      <c r="J106" s="5"/>
      <c r="K106" s="5"/>
      <c r="L106" s="5"/>
      <c r="M106" s="5"/>
      <c r="N106" s="5"/>
      <c r="O106" s="5"/>
      <c r="P106" s="5"/>
    </row>
    <row r="107" spans="1:16" x14ac:dyDescent="0.3">
      <c r="A107" s="5" t="s">
        <v>1</v>
      </c>
      <c r="B107" s="5">
        <v>588</v>
      </c>
      <c r="C107" s="5">
        <v>608227.78</v>
      </c>
      <c r="D107" s="5">
        <v>187730</v>
      </c>
      <c r="E107" s="5">
        <v>0</v>
      </c>
      <c r="F107" s="5">
        <v>1</v>
      </c>
      <c r="G107" s="5">
        <v>4</v>
      </c>
      <c r="H107" s="5">
        <v>0</v>
      </c>
      <c r="I107" s="5"/>
      <c r="J107" s="5"/>
      <c r="K107" s="5"/>
      <c r="L107" s="5"/>
      <c r="M107" s="5"/>
      <c r="N107" s="5"/>
      <c r="O107" s="5"/>
      <c r="P107" s="5"/>
    </row>
    <row r="108" spans="1:16" x14ac:dyDescent="0.3">
      <c r="A108" s="5" t="s">
        <v>2</v>
      </c>
      <c r="B108" s="5">
        <v>1051</v>
      </c>
      <c r="C108" s="5">
        <v>19019.53</v>
      </c>
      <c r="D108" s="5">
        <v>202810</v>
      </c>
      <c r="E108" s="5">
        <v>0</v>
      </c>
      <c r="F108" s="5">
        <v>2</v>
      </c>
      <c r="G108" s="5">
        <v>8</v>
      </c>
      <c r="H108" s="5">
        <v>0</v>
      </c>
      <c r="I108" s="5"/>
      <c r="J108" s="5"/>
      <c r="K108" s="5"/>
      <c r="L108" s="5"/>
      <c r="M108" s="5"/>
      <c r="N108" s="5"/>
      <c r="O108" s="5"/>
      <c r="P108" s="5"/>
    </row>
    <row r="109" spans="1:16" x14ac:dyDescent="0.3">
      <c r="A109" s="5" t="s">
        <v>3</v>
      </c>
      <c r="B109" s="5">
        <v>637</v>
      </c>
      <c r="C109" s="5">
        <v>140250.18</v>
      </c>
      <c r="D109" s="5">
        <v>245232</v>
      </c>
      <c r="E109" s="5">
        <v>0</v>
      </c>
      <c r="F109" s="5">
        <v>6</v>
      </c>
      <c r="G109" s="5">
        <v>9</v>
      </c>
      <c r="H109" s="5">
        <v>0</v>
      </c>
      <c r="I109" s="5"/>
      <c r="J109" s="5"/>
      <c r="K109" s="5"/>
      <c r="L109" s="5"/>
      <c r="M109" s="5"/>
      <c r="N109" s="5"/>
      <c r="O109" s="5"/>
      <c r="P109" s="5"/>
    </row>
    <row r="110" spans="1:16" x14ac:dyDescent="0.3">
      <c r="A110" s="5" t="s">
        <v>4</v>
      </c>
      <c r="B110" s="5">
        <v>1237</v>
      </c>
      <c r="C110" s="5">
        <v>336286.23</v>
      </c>
      <c r="D110" s="5">
        <v>204100</v>
      </c>
      <c r="E110" s="5">
        <v>0</v>
      </c>
      <c r="F110" s="5">
        <v>3</v>
      </c>
      <c r="G110" s="5">
        <v>5</v>
      </c>
      <c r="H110" s="5">
        <v>0</v>
      </c>
      <c r="I110" s="5"/>
      <c r="J110" s="5"/>
      <c r="K110" s="5"/>
      <c r="L110" s="5"/>
      <c r="M110" s="5"/>
      <c r="N110" s="5"/>
      <c r="O110" s="5"/>
      <c r="P110" s="5"/>
    </row>
    <row r="111" spans="1:16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</row>
    <row r="112" spans="1:16" x14ac:dyDescent="0.3">
      <c r="A112" s="5" t="s">
        <v>35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</row>
    <row r="113" spans="1:16" x14ac:dyDescent="0.3">
      <c r="A113" s="5" t="s">
        <v>0</v>
      </c>
      <c r="B113" s="5">
        <v>508</v>
      </c>
      <c r="C113" s="5">
        <v>16819.82</v>
      </c>
      <c r="D113" s="5">
        <v>75990</v>
      </c>
      <c r="E113" s="5">
        <v>0</v>
      </c>
      <c r="F113" s="5">
        <v>3</v>
      </c>
      <c r="G113" s="5">
        <v>5</v>
      </c>
      <c r="H113" s="5">
        <v>0</v>
      </c>
      <c r="I113" s="5"/>
      <c r="J113" s="5"/>
      <c r="K113" s="5"/>
      <c r="L113" s="5"/>
      <c r="M113" s="5"/>
      <c r="N113" s="5"/>
      <c r="O113" s="5"/>
      <c r="P113" s="5"/>
    </row>
    <row r="114" spans="1:16" x14ac:dyDescent="0.3">
      <c r="A114" s="5" t="s">
        <v>1</v>
      </c>
      <c r="B114" s="5">
        <v>1645</v>
      </c>
      <c r="C114" s="5">
        <v>11966.75</v>
      </c>
      <c r="D114" s="5">
        <v>174100</v>
      </c>
      <c r="E114" s="5">
        <v>0</v>
      </c>
      <c r="F114" s="5">
        <v>4</v>
      </c>
      <c r="G114" s="5">
        <v>8</v>
      </c>
      <c r="H114" s="5">
        <v>7</v>
      </c>
      <c r="I114" s="5">
        <v>0</v>
      </c>
      <c r="J114" s="5"/>
      <c r="K114" s="5"/>
      <c r="L114" s="5"/>
      <c r="M114" s="5"/>
      <c r="N114" s="5"/>
      <c r="O114" s="5"/>
      <c r="P114" s="5"/>
    </row>
    <row r="115" spans="1:16" x14ac:dyDescent="0.3">
      <c r="A115" s="5" t="s">
        <v>2</v>
      </c>
      <c r="B115" s="5">
        <v>707</v>
      </c>
      <c r="C115" s="5">
        <v>948374.8</v>
      </c>
      <c r="D115" s="5">
        <v>164520</v>
      </c>
      <c r="E115" s="5">
        <v>0</v>
      </c>
      <c r="F115" s="5">
        <v>10</v>
      </c>
      <c r="G115" s="5">
        <v>6</v>
      </c>
      <c r="H115" s="5">
        <v>0</v>
      </c>
      <c r="I115" s="5"/>
      <c r="J115" s="5"/>
      <c r="K115" s="5"/>
      <c r="L115" s="5"/>
      <c r="M115" s="5"/>
      <c r="N115" s="5"/>
      <c r="O115" s="5"/>
      <c r="P115" s="5"/>
    </row>
    <row r="116" spans="1:16" x14ac:dyDescent="0.3">
      <c r="A116" s="5" t="s">
        <v>3</v>
      </c>
      <c r="B116" s="5">
        <v>604</v>
      </c>
      <c r="C116" s="5">
        <v>109918.92</v>
      </c>
      <c r="D116" s="5">
        <v>118860</v>
      </c>
      <c r="E116" s="5">
        <v>0</v>
      </c>
      <c r="F116" s="5">
        <v>9</v>
      </c>
      <c r="G116" s="5">
        <v>0</v>
      </c>
      <c r="H116" s="5"/>
      <c r="I116" s="5"/>
      <c r="J116" s="5"/>
      <c r="K116" s="5"/>
      <c r="L116" s="5"/>
      <c r="M116" s="5"/>
      <c r="N116" s="5"/>
      <c r="O116" s="5"/>
      <c r="P116" s="5"/>
    </row>
    <row r="117" spans="1:16" x14ac:dyDescent="0.3">
      <c r="A117" s="5" t="s">
        <v>4</v>
      </c>
      <c r="B117" s="5">
        <v>886</v>
      </c>
      <c r="C117" s="5">
        <v>80423.210000000006</v>
      </c>
      <c r="D117" s="5">
        <v>210390</v>
      </c>
      <c r="E117" s="5">
        <v>0</v>
      </c>
      <c r="F117" s="5">
        <v>1</v>
      </c>
      <c r="G117" s="5">
        <v>2</v>
      </c>
      <c r="H117" s="5">
        <v>0</v>
      </c>
      <c r="I117" s="5"/>
      <c r="J117" s="5"/>
      <c r="K117" s="5"/>
      <c r="L117" s="5"/>
      <c r="M117" s="5"/>
      <c r="N117" s="5"/>
      <c r="O117" s="5"/>
      <c r="P117" s="5"/>
    </row>
    <row r="118" spans="1:16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</row>
    <row r="119" spans="1:16" x14ac:dyDescent="0.3">
      <c r="A119" s="5" t="s">
        <v>36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</row>
    <row r="120" spans="1:16" x14ac:dyDescent="0.3">
      <c r="A120" s="5" t="s">
        <v>0</v>
      </c>
      <c r="B120" s="5">
        <v>170</v>
      </c>
      <c r="C120" s="5">
        <v>23494.27</v>
      </c>
      <c r="D120" s="5">
        <v>44810</v>
      </c>
      <c r="E120" s="5">
        <v>0</v>
      </c>
      <c r="F120" s="5">
        <v>2</v>
      </c>
      <c r="G120" s="5">
        <v>0</v>
      </c>
      <c r="H120" s="5"/>
      <c r="I120" s="5"/>
      <c r="J120" s="5"/>
      <c r="K120" s="5"/>
      <c r="L120" s="5"/>
      <c r="M120" s="5"/>
      <c r="N120" s="5"/>
      <c r="O120" s="5"/>
      <c r="P120" s="5"/>
    </row>
    <row r="121" spans="1:16" x14ac:dyDescent="0.3">
      <c r="A121" s="5" t="s">
        <v>1</v>
      </c>
      <c r="B121" s="5">
        <v>822</v>
      </c>
      <c r="C121" s="5">
        <v>825685.72</v>
      </c>
      <c r="D121" s="5">
        <v>103970</v>
      </c>
      <c r="E121" s="5">
        <v>0</v>
      </c>
      <c r="F121" s="5">
        <v>10</v>
      </c>
      <c r="G121" s="5">
        <v>1</v>
      </c>
      <c r="H121" s="5">
        <v>0</v>
      </c>
      <c r="I121" s="5"/>
      <c r="J121" s="5"/>
      <c r="K121" s="5"/>
      <c r="L121" s="5"/>
      <c r="M121" s="5"/>
      <c r="N121" s="5"/>
      <c r="O121" s="5"/>
      <c r="P121" s="5"/>
    </row>
    <row r="122" spans="1:16" x14ac:dyDescent="0.3">
      <c r="A122" s="5" t="s">
        <v>2</v>
      </c>
      <c r="B122" s="5">
        <v>1388</v>
      </c>
      <c r="C122" s="5">
        <v>1239368.8500000001</v>
      </c>
      <c r="D122" s="5">
        <v>250810</v>
      </c>
      <c r="E122" s="5">
        <v>0</v>
      </c>
      <c r="F122" s="5">
        <v>6</v>
      </c>
      <c r="G122" s="5">
        <v>7</v>
      </c>
      <c r="H122" s="5">
        <v>4</v>
      </c>
      <c r="I122" s="5">
        <v>0</v>
      </c>
      <c r="J122" s="5"/>
      <c r="K122" s="5"/>
      <c r="L122" s="5"/>
      <c r="M122" s="5"/>
      <c r="N122" s="5"/>
      <c r="O122" s="5"/>
      <c r="P122" s="5"/>
    </row>
    <row r="123" spans="1:16" x14ac:dyDescent="0.3">
      <c r="A123" s="5" t="s">
        <v>3</v>
      </c>
      <c r="B123" s="5">
        <v>1018</v>
      </c>
      <c r="C123" s="5">
        <v>179105.39</v>
      </c>
      <c r="D123" s="5">
        <v>168850</v>
      </c>
      <c r="E123" s="5">
        <v>0</v>
      </c>
      <c r="F123" s="5">
        <v>5</v>
      </c>
      <c r="G123" s="5">
        <v>8</v>
      </c>
      <c r="H123" s="5">
        <v>0</v>
      </c>
      <c r="I123" s="5"/>
      <c r="J123" s="5"/>
      <c r="K123" s="5"/>
      <c r="L123" s="5"/>
      <c r="M123" s="5"/>
      <c r="N123" s="5"/>
      <c r="O123" s="5"/>
      <c r="P123" s="5"/>
    </row>
    <row r="124" spans="1:16" x14ac:dyDescent="0.3">
      <c r="A124" s="5" t="s">
        <v>4</v>
      </c>
      <c r="B124" s="5">
        <v>909</v>
      </c>
      <c r="C124" s="5">
        <v>3006867.69</v>
      </c>
      <c r="D124" s="5">
        <v>283710</v>
      </c>
      <c r="E124" s="5">
        <v>0</v>
      </c>
      <c r="F124" s="5">
        <v>3</v>
      </c>
      <c r="G124" s="5">
        <v>9</v>
      </c>
      <c r="H124" s="5">
        <v>0</v>
      </c>
      <c r="I124" s="5"/>
      <c r="J124" s="5"/>
      <c r="K124" s="5"/>
      <c r="L124" s="5"/>
      <c r="M124" s="5"/>
      <c r="N124" s="5"/>
      <c r="O124" s="5"/>
      <c r="P124" s="5"/>
    </row>
    <row r="125" spans="1:16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</row>
    <row r="126" spans="1:16" x14ac:dyDescent="0.3">
      <c r="A126" s="5" t="s">
        <v>37</v>
      </c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</row>
    <row r="127" spans="1:16" x14ac:dyDescent="0.3">
      <c r="A127" s="5" t="s">
        <v>0</v>
      </c>
      <c r="B127" s="5">
        <v>1230</v>
      </c>
      <c r="C127" s="5">
        <v>807363.75</v>
      </c>
      <c r="D127" s="5">
        <v>80110</v>
      </c>
      <c r="E127" s="5">
        <v>0</v>
      </c>
      <c r="F127" s="5">
        <v>2</v>
      </c>
      <c r="G127" s="5">
        <v>9</v>
      </c>
      <c r="H127" s="5">
        <v>0</v>
      </c>
      <c r="I127" s="5"/>
      <c r="J127" s="5"/>
      <c r="K127" s="5"/>
      <c r="L127" s="5"/>
      <c r="M127" s="5"/>
      <c r="N127" s="5"/>
      <c r="O127" s="5"/>
      <c r="P127" s="5"/>
    </row>
    <row r="128" spans="1:16" x14ac:dyDescent="0.3">
      <c r="A128" s="5" t="s">
        <v>1</v>
      </c>
      <c r="B128" s="5">
        <v>1553</v>
      </c>
      <c r="C128" s="5">
        <v>331500.11</v>
      </c>
      <c r="D128" s="5">
        <v>246851</v>
      </c>
      <c r="E128" s="5">
        <v>0</v>
      </c>
      <c r="F128" s="5">
        <v>6</v>
      </c>
      <c r="G128" s="5">
        <v>8</v>
      </c>
      <c r="H128" s="5">
        <v>4</v>
      </c>
      <c r="I128" s="5">
        <v>3</v>
      </c>
      <c r="J128" s="5">
        <v>0</v>
      </c>
      <c r="K128" s="5"/>
      <c r="L128" s="5"/>
      <c r="M128" s="5"/>
      <c r="N128" s="5"/>
      <c r="O128" s="5"/>
      <c r="P128" s="5"/>
    </row>
    <row r="129" spans="1:16" x14ac:dyDescent="0.3">
      <c r="A129" s="5" t="s">
        <v>2</v>
      </c>
      <c r="B129" s="5">
        <v>1604</v>
      </c>
      <c r="C129" s="5">
        <v>1309651.5900000001</v>
      </c>
      <c r="D129" s="5">
        <v>122510</v>
      </c>
      <c r="E129" s="5">
        <v>0</v>
      </c>
      <c r="F129" s="5">
        <v>10</v>
      </c>
      <c r="G129" s="5">
        <v>7</v>
      </c>
      <c r="H129" s="5">
        <v>0</v>
      </c>
      <c r="I129" s="5"/>
      <c r="J129" s="5"/>
      <c r="K129" s="5"/>
      <c r="L129" s="5"/>
      <c r="M129" s="5"/>
      <c r="N129" s="5"/>
      <c r="O129" s="5"/>
      <c r="P129" s="5"/>
    </row>
    <row r="130" spans="1:16" x14ac:dyDescent="0.3">
      <c r="A130" s="5" t="s">
        <v>3</v>
      </c>
      <c r="B130" s="5">
        <v>951</v>
      </c>
      <c r="C130" s="5">
        <v>925867.83</v>
      </c>
      <c r="D130" s="5">
        <v>157170</v>
      </c>
      <c r="E130" s="5">
        <v>0</v>
      </c>
      <c r="F130" s="5">
        <v>5</v>
      </c>
      <c r="G130" s="5">
        <v>1</v>
      </c>
      <c r="H130" s="5">
        <v>0</v>
      </c>
      <c r="I130" s="5"/>
      <c r="J130" s="5"/>
      <c r="K130" s="5"/>
      <c r="L130" s="5"/>
      <c r="M130" s="5"/>
      <c r="N130" s="5"/>
      <c r="O130" s="5"/>
      <c r="P130" s="5"/>
    </row>
    <row r="132" spans="1:16" x14ac:dyDescent="0.3">
      <c r="A132" t="s">
        <v>38</v>
      </c>
    </row>
    <row r="133" spans="1:16" x14ac:dyDescent="0.3">
      <c r="A133" t="s">
        <v>0</v>
      </c>
      <c r="B133">
        <v>3023</v>
      </c>
      <c r="C133">
        <v>641706.69999999995</v>
      </c>
      <c r="D133">
        <v>256531</v>
      </c>
      <c r="E133">
        <v>0</v>
      </c>
      <c r="F133">
        <v>5</v>
      </c>
      <c r="G133">
        <v>2</v>
      </c>
      <c r="H133">
        <v>8</v>
      </c>
      <c r="I133">
        <v>1</v>
      </c>
      <c r="J133">
        <v>9</v>
      </c>
      <c r="K133">
        <v>0</v>
      </c>
    </row>
    <row r="134" spans="1:16" x14ac:dyDescent="0.3">
      <c r="A134" t="s">
        <v>1</v>
      </c>
      <c r="B134">
        <v>2648</v>
      </c>
      <c r="C134">
        <v>1544137.95</v>
      </c>
      <c r="D134">
        <v>312150</v>
      </c>
      <c r="E134">
        <v>0</v>
      </c>
      <c r="F134">
        <v>3</v>
      </c>
      <c r="G134">
        <v>10</v>
      </c>
      <c r="H134">
        <v>7</v>
      </c>
      <c r="I134">
        <v>6</v>
      </c>
      <c r="J134">
        <v>4</v>
      </c>
      <c r="K134">
        <v>0</v>
      </c>
    </row>
    <row r="136" spans="1:16" x14ac:dyDescent="0.3">
      <c r="A136" t="s">
        <v>39</v>
      </c>
    </row>
    <row r="137" spans="1:16" x14ac:dyDescent="0.3">
      <c r="A137" t="s">
        <v>0</v>
      </c>
      <c r="B137">
        <v>2319</v>
      </c>
      <c r="C137">
        <v>720978.16</v>
      </c>
      <c r="D137">
        <v>232260</v>
      </c>
      <c r="E137">
        <v>0</v>
      </c>
      <c r="F137">
        <v>3</v>
      </c>
      <c r="G137">
        <v>10</v>
      </c>
      <c r="H137">
        <v>5</v>
      </c>
      <c r="I137">
        <v>1</v>
      </c>
      <c r="J137">
        <v>2</v>
      </c>
      <c r="K137">
        <v>0</v>
      </c>
    </row>
    <row r="138" spans="1:16" x14ac:dyDescent="0.3">
      <c r="A138" t="s">
        <v>1</v>
      </c>
      <c r="B138">
        <v>1479</v>
      </c>
      <c r="C138">
        <v>934758.61</v>
      </c>
      <c r="D138">
        <v>235840</v>
      </c>
      <c r="E138">
        <v>0</v>
      </c>
      <c r="F138">
        <v>8</v>
      </c>
      <c r="G138">
        <v>4</v>
      </c>
      <c r="H138">
        <v>7</v>
      </c>
      <c r="I138">
        <v>0</v>
      </c>
    </row>
    <row r="139" spans="1:16" x14ac:dyDescent="0.3">
      <c r="A139" t="s">
        <v>2</v>
      </c>
      <c r="B139">
        <v>660</v>
      </c>
      <c r="C139">
        <v>223859.34</v>
      </c>
      <c r="D139">
        <v>182830</v>
      </c>
      <c r="E139">
        <v>0</v>
      </c>
      <c r="F139">
        <v>6</v>
      </c>
      <c r="G139">
        <v>9</v>
      </c>
      <c r="H139">
        <v>0</v>
      </c>
    </row>
    <row r="141" spans="1:16" x14ac:dyDescent="0.3">
      <c r="A141" t="s">
        <v>40</v>
      </c>
    </row>
    <row r="142" spans="1:16" x14ac:dyDescent="0.3">
      <c r="A142" t="s">
        <v>0</v>
      </c>
      <c r="B142">
        <v>2516</v>
      </c>
      <c r="C142">
        <v>1011301.49</v>
      </c>
      <c r="D142">
        <v>206630</v>
      </c>
      <c r="E142">
        <v>0</v>
      </c>
      <c r="F142">
        <v>9</v>
      </c>
      <c r="G142">
        <v>10</v>
      </c>
      <c r="H142">
        <v>8</v>
      </c>
      <c r="I142">
        <v>3</v>
      </c>
      <c r="J142">
        <v>0</v>
      </c>
    </row>
    <row r="143" spans="1:16" x14ac:dyDescent="0.3">
      <c r="A143" t="s">
        <v>1</v>
      </c>
      <c r="B143">
        <v>2015</v>
      </c>
      <c r="C143">
        <v>284120.33</v>
      </c>
      <c r="D143">
        <v>337270</v>
      </c>
      <c r="E143">
        <v>0</v>
      </c>
      <c r="F143">
        <v>4</v>
      </c>
      <c r="G143">
        <v>5</v>
      </c>
      <c r="H143">
        <v>6</v>
      </c>
      <c r="I143">
        <v>1</v>
      </c>
      <c r="J143">
        <v>0</v>
      </c>
    </row>
    <row r="144" spans="1:16" x14ac:dyDescent="0.3">
      <c r="A144" t="s">
        <v>2</v>
      </c>
      <c r="B144">
        <v>1010</v>
      </c>
      <c r="C144">
        <v>612027.78</v>
      </c>
      <c r="D144">
        <v>198220</v>
      </c>
      <c r="E144">
        <v>0</v>
      </c>
      <c r="F144">
        <v>2</v>
      </c>
      <c r="G144">
        <v>7</v>
      </c>
      <c r="H144">
        <v>0</v>
      </c>
    </row>
    <row r="146" spans="1:12" x14ac:dyDescent="0.3">
      <c r="A146" t="s">
        <v>41</v>
      </c>
    </row>
    <row r="147" spans="1:12" x14ac:dyDescent="0.3">
      <c r="A147" t="s">
        <v>0</v>
      </c>
      <c r="B147">
        <v>203</v>
      </c>
      <c r="C147">
        <v>235020.85</v>
      </c>
      <c r="D147">
        <v>27110</v>
      </c>
      <c r="E147">
        <v>0</v>
      </c>
      <c r="F147">
        <v>8</v>
      </c>
      <c r="G147">
        <v>0</v>
      </c>
    </row>
    <row r="148" spans="1:12" x14ac:dyDescent="0.3">
      <c r="A148" t="s">
        <v>1</v>
      </c>
      <c r="B148">
        <v>2644</v>
      </c>
      <c r="C148">
        <v>1091854.8799999999</v>
      </c>
      <c r="D148">
        <v>254980</v>
      </c>
      <c r="E148">
        <v>0</v>
      </c>
      <c r="F148">
        <v>6</v>
      </c>
      <c r="G148">
        <v>3</v>
      </c>
      <c r="H148">
        <v>1</v>
      </c>
      <c r="I148">
        <v>5</v>
      </c>
      <c r="J148">
        <v>2</v>
      </c>
      <c r="K148">
        <v>10</v>
      </c>
      <c r="L148">
        <v>0</v>
      </c>
    </row>
    <row r="149" spans="1:12" x14ac:dyDescent="0.3">
      <c r="A149" t="s">
        <v>2</v>
      </c>
      <c r="B149">
        <v>1331</v>
      </c>
      <c r="C149">
        <v>88745.16</v>
      </c>
      <c r="D149">
        <v>190860</v>
      </c>
      <c r="E149">
        <v>0</v>
      </c>
      <c r="F149">
        <v>7</v>
      </c>
      <c r="G149">
        <v>4</v>
      </c>
      <c r="H149">
        <v>0</v>
      </c>
    </row>
    <row r="150" spans="1:12" x14ac:dyDescent="0.3">
      <c r="A150" t="s">
        <v>3</v>
      </c>
      <c r="B150">
        <v>414</v>
      </c>
      <c r="C150">
        <v>1646064.67</v>
      </c>
      <c r="D150">
        <v>193820</v>
      </c>
      <c r="E150">
        <v>0</v>
      </c>
      <c r="F150">
        <v>9</v>
      </c>
      <c r="G150">
        <v>0</v>
      </c>
    </row>
    <row r="152" spans="1:12" x14ac:dyDescent="0.3">
      <c r="A152" t="s">
        <v>42</v>
      </c>
    </row>
    <row r="153" spans="1:12" x14ac:dyDescent="0.3">
      <c r="A153" t="s">
        <v>0</v>
      </c>
      <c r="B153">
        <v>2723</v>
      </c>
      <c r="C153">
        <v>589462.94999999995</v>
      </c>
      <c r="D153">
        <v>164230</v>
      </c>
      <c r="E153">
        <v>0</v>
      </c>
      <c r="F153">
        <v>6</v>
      </c>
      <c r="G153">
        <v>2</v>
      </c>
      <c r="H153">
        <v>7</v>
      </c>
      <c r="I153">
        <v>3</v>
      </c>
      <c r="J153">
        <v>1</v>
      </c>
      <c r="K153">
        <v>4</v>
      </c>
      <c r="L153">
        <v>0</v>
      </c>
    </row>
    <row r="154" spans="1:12" x14ac:dyDescent="0.3">
      <c r="A154" t="s">
        <v>1</v>
      </c>
      <c r="B154">
        <v>1614</v>
      </c>
      <c r="C154">
        <v>1123647.26</v>
      </c>
      <c r="D154">
        <v>339233</v>
      </c>
      <c r="E154">
        <v>0</v>
      </c>
      <c r="F154">
        <v>8</v>
      </c>
      <c r="G154">
        <v>9</v>
      </c>
      <c r="H154">
        <v>5</v>
      </c>
      <c r="I154">
        <v>10</v>
      </c>
      <c r="J154">
        <v>0</v>
      </c>
    </row>
    <row r="156" spans="1:12" x14ac:dyDescent="0.3">
      <c r="A156" t="s">
        <v>43</v>
      </c>
    </row>
    <row r="157" spans="1:12" x14ac:dyDescent="0.3">
      <c r="A157" t="s">
        <v>0</v>
      </c>
      <c r="B157">
        <v>2257</v>
      </c>
      <c r="C157">
        <v>432302.14</v>
      </c>
      <c r="D157">
        <v>340350</v>
      </c>
      <c r="E157">
        <v>0</v>
      </c>
      <c r="F157">
        <v>7</v>
      </c>
      <c r="G157">
        <v>6</v>
      </c>
      <c r="H157">
        <v>1</v>
      </c>
      <c r="I157">
        <v>3</v>
      </c>
      <c r="J157">
        <v>10</v>
      </c>
      <c r="K157">
        <v>0</v>
      </c>
    </row>
    <row r="158" spans="1:12" x14ac:dyDescent="0.3">
      <c r="A158" t="s">
        <v>1</v>
      </c>
      <c r="B158">
        <v>1411</v>
      </c>
      <c r="C158">
        <v>461433.43</v>
      </c>
      <c r="D158">
        <v>154860</v>
      </c>
      <c r="E158">
        <v>0</v>
      </c>
      <c r="F158">
        <v>4</v>
      </c>
      <c r="G158">
        <v>9</v>
      </c>
      <c r="H158">
        <v>2</v>
      </c>
      <c r="I158">
        <v>0</v>
      </c>
    </row>
    <row r="159" spans="1:12" x14ac:dyDescent="0.3">
      <c r="A159" t="s">
        <v>2</v>
      </c>
      <c r="B159">
        <v>680</v>
      </c>
      <c r="C159">
        <v>528754.68999999994</v>
      </c>
      <c r="D159">
        <v>250140</v>
      </c>
      <c r="E159">
        <v>0</v>
      </c>
      <c r="F159">
        <v>5</v>
      </c>
      <c r="G159">
        <v>8</v>
      </c>
      <c r="H159">
        <v>0</v>
      </c>
    </row>
    <row r="161" spans="1:14" x14ac:dyDescent="0.3">
      <c r="A161" t="s">
        <v>44</v>
      </c>
    </row>
    <row r="162" spans="1:14" x14ac:dyDescent="0.3">
      <c r="A162" t="s">
        <v>0</v>
      </c>
      <c r="B162">
        <v>3517</v>
      </c>
      <c r="C162">
        <v>576385.28000000003</v>
      </c>
      <c r="D162">
        <v>276782</v>
      </c>
      <c r="E162">
        <v>0</v>
      </c>
      <c r="F162">
        <v>10</v>
      </c>
      <c r="G162">
        <v>8</v>
      </c>
      <c r="H162">
        <v>9</v>
      </c>
      <c r="I162">
        <v>7</v>
      </c>
      <c r="J162">
        <v>5</v>
      </c>
      <c r="K162">
        <v>1</v>
      </c>
      <c r="L162">
        <v>6</v>
      </c>
      <c r="M162">
        <v>2</v>
      </c>
      <c r="N162">
        <v>0</v>
      </c>
    </row>
    <row r="163" spans="1:14" x14ac:dyDescent="0.3">
      <c r="A163" t="s">
        <v>1</v>
      </c>
      <c r="B163">
        <v>523</v>
      </c>
      <c r="C163">
        <v>788742.4</v>
      </c>
      <c r="D163">
        <v>230010</v>
      </c>
      <c r="E163">
        <v>0</v>
      </c>
      <c r="F163">
        <v>3</v>
      </c>
      <c r="G163">
        <v>4</v>
      </c>
      <c r="H163">
        <v>0</v>
      </c>
    </row>
    <row r="165" spans="1:14" x14ac:dyDescent="0.3">
      <c r="A165" t="s">
        <v>45</v>
      </c>
    </row>
    <row r="166" spans="1:14" x14ac:dyDescent="0.3">
      <c r="A166" t="s">
        <v>0</v>
      </c>
      <c r="B166">
        <v>2693</v>
      </c>
      <c r="C166">
        <v>54596.75</v>
      </c>
      <c r="D166">
        <v>274120</v>
      </c>
      <c r="E166">
        <v>0</v>
      </c>
      <c r="F166">
        <v>10</v>
      </c>
      <c r="G166">
        <v>7</v>
      </c>
      <c r="H166">
        <v>1</v>
      </c>
      <c r="I166">
        <v>8</v>
      </c>
      <c r="J166">
        <v>0</v>
      </c>
    </row>
    <row r="167" spans="1:14" x14ac:dyDescent="0.3">
      <c r="A167" t="s">
        <v>1</v>
      </c>
      <c r="B167">
        <v>1185</v>
      </c>
      <c r="C167">
        <v>190058.04</v>
      </c>
      <c r="D167">
        <v>303924</v>
      </c>
      <c r="E167">
        <v>0</v>
      </c>
      <c r="F167">
        <v>5</v>
      </c>
      <c r="G167">
        <v>2</v>
      </c>
      <c r="H167">
        <v>3</v>
      </c>
      <c r="I167">
        <v>0</v>
      </c>
    </row>
    <row r="168" spans="1:14" x14ac:dyDescent="0.3">
      <c r="A168" t="s">
        <v>2</v>
      </c>
      <c r="B168">
        <v>1071</v>
      </c>
      <c r="C168">
        <v>146333.14000000001</v>
      </c>
      <c r="D168">
        <v>177020</v>
      </c>
      <c r="E168">
        <v>0</v>
      </c>
      <c r="F168">
        <v>6</v>
      </c>
      <c r="G168">
        <v>9</v>
      </c>
      <c r="H168">
        <v>0</v>
      </c>
    </row>
    <row r="169" spans="1:14" x14ac:dyDescent="0.3">
      <c r="A169" t="s">
        <v>3</v>
      </c>
      <c r="B169">
        <v>370</v>
      </c>
      <c r="C169">
        <v>718881.25</v>
      </c>
      <c r="D169">
        <v>176530</v>
      </c>
      <c r="E169">
        <v>0</v>
      </c>
      <c r="F169">
        <v>4</v>
      </c>
      <c r="G169">
        <v>0</v>
      </c>
    </row>
    <row r="171" spans="1:14" x14ac:dyDescent="0.3">
      <c r="A171" t="s">
        <v>46</v>
      </c>
    </row>
    <row r="172" spans="1:14" x14ac:dyDescent="0.3">
      <c r="A172" t="s">
        <v>0</v>
      </c>
      <c r="B172">
        <v>2182</v>
      </c>
      <c r="C172">
        <v>1479866.6</v>
      </c>
      <c r="D172">
        <v>336170</v>
      </c>
      <c r="E172">
        <v>0</v>
      </c>
      <c r="F172">
        <v>3</v>
      </c>
      <c r="G172">
        <v>2</v>
      </c>
      <c r="H172">
        <v>7</v>
      </c>
      <c r="I172">
        <v>6</v>
      </c>
      <c r="J172">
        <v>9</v>
      </c>
      <c r="K172">
        <v>1</v>
      </c>
      <c r="L172">
        <v>0</v>
      </c>
    </row>
    <row r="173" spans="1:14" x14ac:dyDescent="0.3">
      <c r="A173" t="s">
        <v>1</v>
      </c>
      <c r="B173">
        <v>622</v>
      </c>
      <c r="C173">
        <v>4501.71</v>
      </c>
      <c r="D173">
        <v>220570</v>
      </c>
      <c r="E173">
        <v>0</v>
      </c>
      <c r="F173">
        <v>8</v>
      </c>
      <c r="G173">
        <v>5</v>
      </c>
      <c r="H173">
        <v>0</v>
      </c>
    </row>
    <row r="174" spans="1:14" x14ac:dyDescent="0.3">
      <c r="A174" t="s">
        <v>2</v>
      </c>
      <c r="B174">
        <v>960</v>
      </c>
      <c r="C174">
        <v>473710.15</v>
      </c>
      <c r="D174">
        <v>183000</v>
      </c>
      <c r="E174">
        <v>0</v>
      </c>
      <c r="F174">
        <v>10</v>
      </c>
      <c r="G174">
        <v>4</v>
      </c>
      <c r="H174">
        <v>0</v>
      </c>
    </row>
    <row r="176" spans="1:14" x14ac:dyDescent="0.3">
      <c r="A176" t="s">
        <v>47</v>
      </c>
    </row>
    <row r="177" spans="1:10" x14ac:dyDescent="0.3">
      <c r="A177" t="s">
        <v>0</v>
      </c>
      <c r="B177">
        <v>1418</v>
      </c>
      <c r="C177">
        <v>34918.19</v>
      </c>
      <c r="D177">
        <v>171110</v>
      </c>
      <c r="E177">
        <v>0</v>
      </c>
      <c r="F177">
        <v>8</v>
      </c>
      <c r="G177">
        <v>6</v>
      </c>
      <c r="H177">
        <v>1</v>
      </c>
      <c r="I177">
        <v>0</v>
      </c>
    </row>
    <row r="178" spans="1:10" x14ac:dyDescent="0.3">
      <c r="A178" t="s">
        <v>1</v>
      </c>
      <c r="B178">
        <v>2014</v>
      </c>
      <c r="C178">
        <v>1550705.91</v>
      </c>
      <c r="D178">
        <v>262760</v>
      </c>
      <c r="E178">
        <v>0</v>
      </c>
      <c r="F178">
        <v>3</v>
      </c>
      <c r="G178">
        <v>10</v>
      </c>
      <c r="H178">
        <v>9</v>
      </c>
      <c r="I178">
        <v>4</v>
      </c>
      <c r="J178">
        <v>0</v>
      </c>
    </row>
    <row r="179" spans="1:10" x14ac:dyDescent="0.3">
      <c r="A179" t="s">
        <v>2</v>
      </c>
      <c r="B179">
        <v>1326</v>
      </c>
      <c r="C179">
        <v>709009.43</v>
      </c>
      <c r="D179">
        <v>307451</v>
      </c>
      <c r="E179">
        <v>0</v>
      </c>
      <c r="F179">
        <v>2</v>
      </c>
      <c r="G179">
        <v>7</v>
      </c>
      <c r="H179">
        <v>5</v>
      </c>
      <c r="I179">
        <v>0</v>
      </c>
    </row>
    <row r="181" spans="1:10" x14ac:dyDescent="0.3">
      <c r="A181" t="s">
        <v>48</v>
      </c>
    </row>
    <row r="182" spans="1:10" x14ac:dyDescent="0.3">
      <c r="A182" t="s">
        <v>0</v>
      </c>
      <c r="B182">
        <v>2444</v>
      </c>
      <c r="C182">
        <v>1913118.68</v>
      </c>
      <c r="D182">
        <v>295640</v>
      </c>
      <c r="E182">
        <v>0</v>
      </c>
      <c r="F182">
        <v>3</v>
      </c>
      <c r="G182">
        <v>10</v>
      </c>
      <c r="H182">
        <v>2</v>
      </c>
      <c r="I182">
        <v>1</v>
      </c>
      <c r="J182">
        <v>0</v>
      </c>
    </row>
    <row r="183" spans="1:10" x14ac:dyDescent="0.3">
      <c r="A183" t="s">
        <v>1</v>
      </c>
      <c r="B183">
        <v>1214</v>
      </c>
      <c r="C183">
        <v>840334.51</v>
      </c>
      <c r="D183">
        <v>285740</v>
      </c>
      <c r="E183">
        <v>0</v>
      </c>
      <c r="F183">
        <v>7</v>
      </c>
      <c r="G183">
        <v>6</v>
      </c>
      <c r="H183">
        <v>9</v>
      </c>
      <c r="I183">
        <v>0</v>
      </c>
    </row>
    <row r="184" spans="1:10" x14ac:dyDescent="0.3">
      <c r="A184" t="s">
        <v>2</v>
      </c>
      <c r="B184">
        <v>447</v>
      </c>
      <c r="C184">
        <v>628964.81000000006</v>
      </c>
      <c r="D184">
        <v>136190</v>
      </c>
      <c r="E184">
        <v>0</v>
      </c>
      <c r="F184">
        <v>8</v>
      </c>
      <c r="G184">
        <v>0</v>
      </c>
    </row>
    <row r="185" spans="1:10" x14ac:dyDescent="0.3">
      <c r="A185" t="s">
        <v>3</v>
      </c>
      <c r="B185">
        <v>423</v>
      </c>
      <c r="C185">
        <v>26614.61</v>
      </c>
      <c r="D185">
        <v>205790</v>
      </c>
      <c r="E185">
        <v>0</v>
      </c>
      <c r="F185">
        <v>5</v>
      </c>
      <c r="G185">
        <v>4</v>
      </c>
      <c r="H185">
        <v>0</v>
      </c>
    </row>
    <row r="187" spans="1:10" x14ac:dyDescent="0.3">
      <c r="A187" t="s">
        <v>49</v>
      </c>
    </row>
    <row r="188" spans="1:10" x14ac:dyDescent="0.3">
      <c r="A188" t="s">
        <v>0</v>
      </c>
      <c r="B188">
        <v>943</v>
      </c>
      <c r="C188">
        <v>269832.78000000003</v>
      </c>
      <c r="D188">
        <v>41800</v>
      </c>
      <c r="E188">
        <v>0</v>
      </c>
      <c r="F188">
        <v>4</v>
      </c>
      <c r="G188">
        <v>2</v>
      </c>
      <c r="H188">
        <v>10</v>
      </c>
      <c r="I188">
        <v>0</v>
      </c>
    </row>
    <row r="189" spans="1:10" x14ac:dyDescent="0.3">
      <c r="A189" t="s">
        <v>1</v>
      </c>
      <c r="B189">
        <v>2084</v>
      </c>
      <c r="C189">
        <v>2354804.69</v>
      </c>
      <c r="D189">
        <v>247100</v>
      </c>
      <c r="E189">
        <v>0</v>
      </c>
      <c r="F189">
        <v>9</v>
      </c>
      <c r="G189">
        <v>7</v>
      </c>
      <c r="H189">
        <v>3</v>
      </c>
      <c r="I189">
        <v>6</v>
      </c>
      <c r="J189">
        <v>0</v>
      </c>
    </row>
    <row r="190" spans="1:10" x14ac:dyDescent="0.3">
      <c r="A190" t="s">
        <v>2</v>
      </c>
      <c r="B190">
        <v>860</v>
      </c>
      <c r="C190">
        <v>5892.87</v>
      </c>
      <c r="D190">
        <v>182390</v>
      </c>
      <c r="E190">
        <v>0</v>
      </c>
      <c r="F190">
        <v>8</v>
      </c>
      <c r="G190">
        <v>1</v>
      </c>
      <c r="H190">
        <v>0</v>
      </c>
    </row>
    <row r="191" spans="1:10" x14ac:dyDescent="0.3">
      <c r="A191" t="s">
        <v>3</v>
      </c>
      <c r="B191">
        <v>568</v>
      </c>
      <c r="C191">
        <v>635883.72</v>
      </c>
      <c r="D191">
        <v>196262</v>
      </c>
      <c r="E191">
        <v>0</v>
      </c>
      <c r="F191">
        <v>5</v>
      </c>
      <c r="G191">
        <v>0</v>
      </c>
    </row>
    <row r="193" spans="1:11" x14ac:dyDescent="0.3">
      <c r="A193" t="s">
        <v>50</v>
      </c>
    </row>
    <row r="194" spans="1:11" x14ac:dyDescent="0.3">
      <c r="A194" t="s">
        <v>0</v>
      </c>
      <c r="B194">
        <v>1258</v>
      </c>
      <c r="C194">
        <v>590001.04</v>
      </c>
      <c r="D194">
        <v>156020</v>
      </c>
      <c r="E194">
        <v>0</v>
      </c>
      <c r="F194">
        <v>2</v>
      </c>
      <c r="G194">
        <v>10</v>
      </c>
      <c r="H194">
        <v>7</v>
      </c>
      <c r="I194">
        <v>9</v>
      </c>
      <c r="J194">
        <v>0</v>
      </c>
    </row>
    <row r="195" spans="1:11" x14ac:dyDescent="0.3">
      <c r="A195" t="s">
        <v>1</v>
      </c>
      <c r="B195">
        <v>1979</v>
      </c>
      <c r="C195">
        <v>1692363.42</v>
      </c>
      <c r="D195">
        <v>331010</v>
      </c>
      <c r="E195">
        <v>0</v>
      </c>
      <c r="F195">
        <v>3</v>
      </c>
      <c r="G195">
        <v>8</v>
      </c>
      <c r="H195">
        <v>6</v>
      </c>
      <c r="I195">
        <v>4</v>
      </c>
      <c r="J195">
        <v>0</v>
      </c>
    </row>
    <row r="196" spans="1:11" x14ac:dyDescent="0.3">
      <c r="A196" t="s">
        <v>2</v>
      </c>
      <c r="B196">
        <v>653</v>
      </c>
      <c r="C196">
        <v>1218392.29</v>
      </c>
      <c r="D196">
        <v>220700</v>
      </c>
      <c r="E196">
        <v>0</v>
      </c>
      <c r="F196">
        <v>5</v>
      </c>
      <c r="G196">
        <v>1</v>
      </c>
      <c r="H196">
        <v>0</v>
      </c>
    </row>
    <row r="198" spans="1:11" x14ac:dyDescent="0.3">
      <c r="A198" t="s">
        <v>51</v>
      </c>
    </row>
    <row r="199" spans="1:11" x14ac:dyDescent="0.3">
      <c r="A199" t="s">
        <v>0</v>
      </c>
      <c r="B199">
        <v>2446</v>
      </c>
      <c r="C199">
        <v>1617958.76</v>
      </c>
      <c r="D199">
        <v>210490</v>
      </c>
      <c r="E199">
        <v>0</v>
      </c>
      <c r="F199">
        <v>6</v>
      </c>
      <c r="G199">
        <v>2</v>
      </c>
      <c r="H199">
        <v>7</v>
      </c>
      <c r="I199">
        <v>3</v>
      </c>
      <c r="J199">
        <v>1</v>
      </c>
      <c r="K199">
        <v>0</v>
      </c>
    </row>
    <row r="200" spans="1:11" x14ac:dyDescent="0.3">
      <c r="A200" t="s">
        <v>1</v>
      </c>
      <c r="B200">
        <v>1776</v>
      </c>
      <c r="C200">
        <v>391589.5</v>
      </c>
      <c r="D200">
        <v>321270</v>
      </c>
      <c r="E200">
        <v>0</v>
      </c>
      <c r="F200">
        <v>9</v>
      </c>
      <c r="G200">
        <v>4</v>
      </c>
      <c r="H200">
        <v>5</v>
      </c>
      <c r="I200">
        <v>8</v>
      </c>
      <c r="J200">
        <v>10</v>
      </c>
      <c r="K200">
        <v>0</v>
      </c>
    </row>
    <row r="202" spans="1:11" x14ac:dyDescent="0.3">
      <c r="A202" t="s">
        <v>52</v>
      </c>
    </row>
    <row r="203" spans="1:11" x14ac:dyDescent="0.3">
      <c r="A203" t="s">
        <v>0</v>
      </c>
      <c r="B203">
        <v>1966</v>
      </c>
      <c r="C203">
        <v>450940.8</v>
      </c>
      <c r="D203">
        <v>224550</v>
      </c>
      <c r="E203">
        <v>0</v>
      </c>
      <c r="F203">
        <v>8</v>
      </c>
      <c r="G203">
        <v>9</v>
      </c>
      <c r="H203">
        <v>7</v>
      </c>
      <c r="I203">
        <v>2</v>
      </c>
      <c r="J203">
        <v>4</v>
      </c>
      <c r="K203">
        <v>0</v>
      </c>
    </row>
    <row r="204" spans="1:11" x14ac:dyDescent="0.3">
      <c r="A204" t="s">
        <v>1</v>
      </c>
      <c r="B204">
        <v>1952</v>
      </c>
      <c r="C204">
        <v>508926.06</v>
      </c>
      <c r="D204">
        <v>245700</v>
      </c>
      <c r="E204">
        <v>0</v>
      </c>
      <c r="F204">
        <v>5</v>
      </c>
      <c r="G204">
        <v>3</v>
      </c>
      <c r="H204">
        <v>10</v>
      </c>
      <c r="I204">
        <v>1</v>
      </c>
      <c r="J204">
        <v>6</v>
      </c>
      <c r="K204">
        <v>0</v>
      </c>
    </row>
    <row r="206" spans="1:11" x14ac:dyDescent="0.3">
      <c r="A206" t="s">
        <v>53</v>
      </c>
    </row>
    <row r="207" spans="1:11" x14ac:dyDescent="0.3">
      <c r="A207" t="s">
        <v>0</v>
      </c>
      <c r="B207">
        <v>3175</v>
      </c>
      <c r="C207">
        <v>740193.16</v>
      </c>
      <c r="D207">
        <v>216790</v>
      </c>
      <c r="E207">
        <v>0</v>
      </c>
      <c r="F207">
        <v>2</v>
      </c>
      <c r="G207">
        <v>3</v>
      </c>
      <c r="H207">
        <v>1</v>
      </c>
      <c r="I207">
        <v>8</v>
      </c>
      <c r="J207">
        <v>5</v>
      </c>
      <c r="K207">
        <v>0</v>
      </c>
    </row>
    <row r="208" spans="1:11" x14ac:dyDescent="0.3">
      <c r="A208" t="s">
        <v>1</v>
      </c>
      <c r="B208">
        <v>3117</v>
      </c>
      <c r="C208">
        <v>1871735.26</v>
      </c>
      <c r="D208">
        <v>299250</v>
      </c>
      <c r="E208">
        <v>0</v>
      </c>
      <c r="F208">
        <v>10</v>
      </c>
      <c r="G208">
        <v>9</v>
      </c>
      <c r="H208">
        <v>6</v>
      </c>
      <c r="I208">
        <v>7</v>
      </c>
      <c r="J208">
        <v>4</v>
      </c>
      <c r="K208">
        <v>0</v>
      </c>
    </row>
    <row r="210" spans="1:12" x14ac:dyDescent="0.3">
      <c r="A210" t="s">
        <v>54</v>
      </c>
    </row>
    <row r="211" spans="1:12" x14ac:dyDescent="0.3">
      <c r="A211" t="s">
        <v>0</v>
      </c>
      <c r="B211">
        <v>1898</v>
      </c>
      <c r="C211">
        <v>138894.18</v>
      </c>
      <c r="D211">
        <v>205991</v>
      </c>
      <c r="E211">
        <v>0</v>
      </c>
      <c r="F211">
        <v>7</v>
      </c>
      <c r="G211">
        <v>10</v>
      </c>
      <c r="H211">
        <v>1</v>
      </c>
      <c r="I211">
        <v>6</v>
      </c>
      <c r="J211">
        <v>2</v>
      </c>
      <c r="K211">
        <v>0</v>
      </c>
    </row>
    <row r="212" spans="1:12" x14ac:dyDescent="0.3">
      <c r="A212" t="s">
        <v>1</v>
      </c>
      <c r="B212">
        <v>637</v>
      </c>
      <c r="C212">
        <v>2596544.66</v>
      </c>
      <c r="D212">
        <v>255770</v>
      </c>
      <c r="E212">
        <v>0</v>
      </c>
      <c r="F212">
        <v>4</v>
      </c>
      <c r="G212">
        <v>9</v>
      </c>
      <c r="H212">
        <v>0</v>
      </c>
    </row>
    <row r="213" spans="1:12" x14ac:dyDescent="0.3">
      <c r="A213" t="s">
        <v>2</v>
      </c>
      <c r="B213">
        <v>1039</v>
      </c>
      <c r="C213">
        <v>2149272.9300000002</v>
      </c>
      <c r="D213">
        <v>199170</v>
      </c>
      <c r="E213">
        <v>0</v>
      </c>
      <c r="F213">
        <v>8</v>
      </c>
      <c r="G213">
        <v>3</v>
      </c>
      <c r="H213">
        <v>0</v>
      </c>
    </row>
    <row r="214" spans="1:12" x14ac:dyDescent="0.3">
      <c r="A214" t="s">
        <v>3</v>
      </c>
      <c r="B214">
        <v>769</v>
      </c>
      <c r="C214">
        <v>186034.59</v>
      </c>
      <c r="D214">
        <v>197380</v>
      </c>
      <c r="E214">
        <v>0</v>
      </c>
      <c r="F214">
        <v>5</v>
      </c>
      <c r="G214">
        <v>0</v>
      </c>
    </row>
    <row r="216" spans="1:12" x14ac:dyDescent="0.3">
      <c r="A216" t="s">
        <v>55</v>
      </c>
    </row>
    <row r="217" spans="1:12" x14ac:dyDescent="0.3">
      <c r="A217" t="s">
        <v>0</v>
      </c>
      <c r="B217">
        <v>1430</v>
      </c>
      <c r="C217">
        <v>74316.84</v>
      </c>
      <c r="D217">
        <v>88820</v>
      </c>
      <c r="E217">
        <v>0</v>
      </c>
      <c r="F217">
        <v>3</v>
      </c>
      <c r="G217">
        <v>4</v>
      </c>
      <c r="H217">
        <v>10</v>
      </c>
      <c r="I217">
        <v>0</v>
      </c>
    </row>
    <row r="218" spans="1:12" x14ac:dyDescent="0.3">
      <c r="A218" t="s">
        <v>1</v>
      </c>
      <c r="B218">
        <v>1945</v>
      </c>
      <c r="C218">
        <v>1288916.44</v>
      </c>
      <c r="D218">
        <v>257080</v>
      </c>
      <c r="E218">
        <v>0</v>
      </c>
      <c r="F218">
        <v>8</v>
      </c>
      <c r="G218">
        <v>6</v>
      </c>
      <c r="H218">
        <v>7</v>
      </c>
      <c r="I218">
        <v>2</v>
      </c>
      <c r="J218">
        <v>1</v>
      </c>
      <c r="K218">
        <v>0</v>
      </c>
    </row>
    <row r="219" spans="1:12" x14ac:dyDescent="0.3">
      <c r="A219" t="s">
        <v>2</v>
      </c>
      <c r="B219">
        <v>975</v>
      </c>
      <c r="C219">
        <v>493623.93</v>
      </c>
      <c r="D219">
        <v>156430</v>
      </c>
      <c r="E219">
        <v>0</v>
      </c>
      <c r="F219">
        <v>5</v>
      </c>
      <c r="G219">
        <v>9</v>
      </c>
      <c r="H219">
        <v>0</v>
      </c>
    </row>
    <row r="221" spans="1:12" x14ac:dyDescent="0.3">
      <c r="A221" t="s">
        <v>56</v>
      </c>
    </row>
    <row r="222" spans="1:12" x14ac:dyDescent="0.3">
      <c r="A222" t="s">
        <v>0</v>
      </c>
      <c r="B222">
        <v>2471</v>
      </c>
      <c r="C222">
        <v>595650.52</v>
      </c>
      <c r="D222">
        <v>255301</v>
      </c>
      <c r="E222">
        <v>0</v>
      </c>
      <c r="F222">
        <v>2</v>
      </c>
      <c r="G222">
        <v>10</v>
      </c>
      <c r="H222">
        <v>1</v>
      </c>
      <c r="I222">
        <v>5</v>
      </c>
      <c r="J222">
        <v>8</v>
      </c>
      <c r="K222">
        <v>9</v>
      </c>
      <c r="L222">
        <v>0</v>
      </c>
    </row>
    <row r="223" spans="1:12" x14ac:dyDescent="0.3">
      <c r="A223" t="s">
        <v>1</v>
      </c>
      <c r="B223">
        <v>1463</v>
      </c>
      <c r="C223">
        <v>1426854.82</v>
      </c>
      <c r="D223">
        <v>219190</v>
      </c>
      <c r="E223">
        <v>0</v>
      </c>
      <c r="F223">
        <v>6</v>
      </c>
      <c r="G223">
        <v>7</v>
      </c>
      <c r="H223">
        <v>3</v>
      </c>
      <c r="I223">
        <v>0</v>
      </c>
    </row>
    <row r="224" spans="1:12" x14ac:dyDescent="0.3">
      <c r="A224" t="s">
        <v>2</v>
      </c>
      <c r="B224">
        <v>373</v>
      </c>
      <c r="C224">
        <v>2625219.7599999998</v>
      </c>
      <c r="D224">
        <v>180750</v>
      </c>
      <c r="E224">
        <v>0</v>
      </c>
      <c r="F224">
        <v>4</v>
      </c>
      <c r="G224">
        <v>0</v>
      </c>
    </row>
    <row r="226" spans="1:11" x14ac:dyDescent="0.3">
      <c r="A226" t="s">
        <v>57</v>
      </c>
    </row>
    <row r="227" spans="1:11" x14ac:dyDescent="0.3">
      <c r="A227" t="s">
        <v>0</v>
      </c>
      <c r="B227">
        <v>2515</v>
      </c>
      <c r="C227">
        <v>521285.94</v>
      </c>
      <c r="D227">
        <v>243700</v>
      </c>
      <c r="E227">
        <v>0</v>
      </c>
      <c r="F227">
        <v>2</v>
      </c>
      <c r="G227">
        <v>9</v>
      </c>
      <c r="H227">
        <v>8</v>
      </c>
      <c r="I227">
        <v>7</v>
      </c>
      <c r="J227">
        <v>1</v>
      </c>
      <c r="K227">
        <v>0</v>
      </c>
    </row>
    <row r="228" spans="1:11" x14ac:dyDescent="0.3">
      <c r="A228" t="s">
        <v>1</v>
      </c>
      <c r="B228">
        <v>1758</v>
      </c>
      <c r="C228">
        <v>44355.81</v>
      </c>
      <c r="D228">
        <v>102680</v>
      </c>
      <c r="E228">
        <v>0</v>
      </c>
      <c r="F228">
        <v>6</v>
      </c>
      <c r="G228">
        <v>10</v>
      </c>
      <c r="H228">
        <v>5</v>
      </c>
      <c r="I228">
        <v>0</v>
      </c>
    </row>
    <row r="229" spans="1:11" x14ac:dyDescent="0.3">
      <c r="A229" t="s">
        <v>2</v>
      </c>
      <c r="B229">
        <v>1065</v>
      </c>
      <c r="C229">
        <v>11437.56</v>
      </c>
      <c r="D229">
        <v>179641</v>
      </c>
      <c r="E229">
        <v>0</v>
      </c>
      <c r="F229">
        <v>4</v>
      </c>
      <c r="G229">
        <v>3</v>
      </c>
      <c r="H229">
        <v>0</v>
      </c>
    </row>
    <row r="231" spans="1:11" x14ac:dyDescent="0.3">
      <c r="A231" s="5" t="s">
        <v>58</v>
      </c>
      <c r="B231" s="5"/>
      <c r="C231" s="5"/>
      <c r="D231" s="5"/>
    </row>
    <row r="232" spans="1:11" x14ac:dyDescent="0.3">
      <c r="A232" s="5" t="s">
        <v>0</v>
      </c>
      <c r="B232" s="5">
        <v>473</v>
      </c>
      <c r="C232" s="5">
        <v>228940.92</v>
      </c>
      <c r="D232" s="5">
        <v>48590</v>
      </c>
      <c r="E232">
        <v>0</v>
      </c>
      <c r="F232">
        <v>11</v>
      </c>
      <c r="G232">
        <v>0</v>
      </c>
    </row>
    <row r="233" spans="1:11" x14ac:dyDescent="0.3">
      <c r="A233" s="5" t="s">
        <v>1</v>
      </c>
      <c r="B233" s="5">
        <v>2086</v>
      </c>
      <c r="C233" s="5">
        <v>264889.99</v>
      </c>
      <c r="D233" s="5">
        <v>190250</v>
      </c>
      <c r="E233">
        <v>0</v>
      </c>
      <c r="F233">
        <v>12</v>
      </c>
      <c r="G233">
        <v>10</v>
      </c>
      <c r="H233">
        <v>7</v>
      </c>
      <c r="I233">
        <v>8</v>
      </c>
      <c r="J233">
        <v>14</v>
      </c>
      <c r="K233">
        <v>0</v>
      </c>
    </row>
    <row r="234" spans="1:11" x14ac:dyDescent="0.3">
      <c r="A234" s="5" t="s">
        <v>2</v>
      </c>
      <c r="B234" s="5">
        <v>981</v>
      </c>
      <c r="C234" s="5">
        <v>322210.53000000003</v>
      </c>
      <c r="D234" s="5">
        <v>179431</v>
      </c>
      <c r="E234">
        <v>0</v>
      </c>
      <c r="F234">
        <v>1</v>
      </c>
      <c r="G234">
        <v>6</v>
      </c>
      <c r="H234">
        <v>0</v>
      </c>
    </row>
    <row r="235" spans="1:11" x14ac:dyDescent="0.3">
      <c r="A235" s="5" t="s">
        <v>3</v>
      </c>
      <c r="B235" s="5">
        <v>1038</v>
      </c>
      <c r="C235" s="5">
        <v>2128392.11</v>
      </c>
      <c r="D235" s="5">
        <v>205730</v>
      </c>
      <c r="E235">
        <v>0</v>
      </c>
      <c r="F235">
        <v>9</v>
      </c>
      <c r="G235">
        <v>3</v>
      </c>
      <c r="H235">
        <v>0</v>
      </c>
    </row>
    <row r="236" spans="1:11" x14ac:dyDescent="0.3">
      <c r="A236" s="5" t="s">
        <v>4</v>
      </c>
      <c r="B236" s="5">
        <v>1271</v>
      </c>
      <c r="C236" s="5">
        <v>1339645.95</v>
      </c>
      <c r="D236" s="5">
        <v>187780</v>
      </c>
      <c r="E236">
        <v>0</v>
      </c>
      <c r="F236">
        <v>5</v>
      </c>
      <c r="G236">
        <v>13</v>
      </c>
      <c r="H236">
        <v>0</v>
      </c>
    </row>
    <row r="237" spans="1:11" x14ac:dyDescent="0.3">
      <c r="A237" s="5" t="s">
        <v>5</v>
      </c>
      <c r="B237" s="5">
        <v>397</v>
      </c>
      <c r="C237" s="5">
        <v>284583.46000000002</v>
      </c>
      <c r="D237" s="5">
        <v>185552</v>
      </c>
      <c r="E237">
        <v>0</v>
      </c>
      <c r="F237">
        <v>2</v>
      </c>
      <c r="G237">
        <v>0</v>
      </c>
    </row>
    <row r="238" spans="1:11" x14ac:dyDescent="0.3">
      <c r="A238" s="5" t="s">
        <v>6</v>
      </c>
      <c r="B238" s="5">
        <v>627</v>
      </c>
      <c r="C238" s="5">
        <v>118802.26</v>
      </c>
      <c r="D238" s="5">
        <v>189312</v>
      </c>
      <c r="E238">
        <v>0</v>
      </c>
      <c r="F238">
        <v>15</v>
      </c>
      <c r="G238">
        <v>0</v>
      </c>
    </row>
    <row r="239" spans="1:11" x14ac:dyDescent="0.3">
      <c r="A239" s="5" t="s">
        <v>7</v>
      </c>
      <c r="B239" s="5">
        <v>346</v>
      </c>
      <c r="C239" s="5">
        <v>97870.75</v>
      </c>
      <c r="D239" s="5">
        <v>192650</v>
      </c>
      <c r="E239">
        <v>0</v>
      </c>
      <c r="F239">
        <v>4</v>
      </c>
      <c r="G239">
        <v>0</v>
      </c>
    </row>
    <row r="240" spans="1:11" x14ac:dyDescent="0.3">
      <c r="A240" s="5"/>
      <c r="B240" s="5"/>
      <c r="C240" s="5"/>
      <c r="D240" s="5"/>
    </row>
    <row r="241" spans="1:12" x14ac:dyDescent="0.3">
      <c r="A241" s="5" t="s">
        <v>59</v>
      </c>
      <c r="B241" s="5"/>
      <c r="C241" s="5"/>
      <c r="D241" s="5"/>
    </row>
    <row r="242" spans="1:12" x14ac:dyDescent="0.3">
      <c r="A242" s="5" t="s">
        <v>0</v>
      </c>
      <c r="B242" s="5">
        <v>902</v>
      </c>
      <c r="C242" s="5">
        <v>1699431.45</v>
      </c>
      <c r="D242" s="5">
        <v>170321</v>
      </c>
      <c r="E242">
        <v>0</v>
      </c>
      <c r="F242">
        <v>5</v>
      </c>
      <c r="G242">
        <v>1</v>
      </c>
      <c r="H242">
        <v>4</v>
      </c>
      <c r="I242">
        <v>0</v>
      </c>
    </row>
    <row r="243" spans="1:12" x14ac:dyDescent="0.3">
      <c r="A243" s="5" t="s">
        <v>1</v>
      </c>
      <c r="B243" s="5">
        <v>2468</v>
      </c>
      <c r="C243" s="5">
        <v>300046.8</v>
      </c>
      <c r="D243" s="5">
        <v>281350</v>
      </c>
      <c r="E243">
        <v>0</v>
      </c>
      <c r="F243">
        <v>6</v>
      </c>
      <c r="G243">
        <v>8</v>
      </c>
      <c r="H243">
        <v>10</v>
      </c>
      <c r="I243">
        <v>12</v>
      </c>
      <c r="J243">
        <v>9</v>
      </c>
      <c r="K243">
        <v>2</v>
      </c>
      <c r="L243">
        <v>0</v>
      </c>
    </row>
    <row r="244" spans="1:12" x14ac:dyDescent="0.3">
      <c r="A244" s="5" t="s">
        <v>2</v>
      </c>
      <c r="B244" s="5">
        <v>1348</v>
      </c>
      <c r="C244" s="5">
        <v>254430.11</v>
      </c>
      <c r="D244" s="5">
        <v>199231</v>
      </c>
      <c r="E244">
        <v>0</v>
      </c>
      <c r="F244">
        <v>13</v>
      </c>
      <c r="G244">
        <v>11</v>
      </c>
      <c r="H244">
        <v>14</v>
      </c>
      <c r="I244">
        <v>0</v>
      </c>
    </row>
    <row r="245" spans="1:12" x14ac:dyDescent="0.3">
      <c r="A245" s="5" t="s">
        <v>3</v>
      </c>
      <c r="B245" s="5">
        <v>498</v>
      </c>
      <c r="C245" s="5">
        <v>824929.41</v>
      </c>
      <c r="D245" s="5">
        <v>143450</v>
      </c>
      <c r="E245">
        <v>0</v>
      </c>
      <c r="F245">
        <v>3</v>
      </c>
      <c r="G245">
        <v>15</v>
      </c>
      <c r="H245">
        <v>0</v>
      </c>
    </row>
    <row r="246" spans="1:12" x14ac:dyDescent="0.3">
      <c r="A246" s="5" t="s">
        <v>4</v>
      </c>
      <c r="B246" s="5">
        <v>411</v>
      </c>
      <c r="C246" s="5">
        <v>145286.35</v>
      </c>
      <c r="D246" s="5">
        <v>127720</v>
      </c>
      <c r="E246">
        <v>0</v>
      </c>
      <c r="F246">
        <v>7</v>
      </c>
      <c r="G246">
        <v>0</v>
      </c>
    </row>
    <row r="247" spans="1:12" x14ac:dyDescent="0.3">
      <c r="A247" s="5"/>
      <c r="B247" s="5"/>
      <c r="C247" s="5"/>
      <c r="D247" s="5"/>
    </row>
    <row r="248" spans="1:12" x14ac:dyDescent="0.3">
      <c r="A248" s="5" t="s">
        <v>60</v>
      </c>
      <c r="B248" s="5"/>
      <c r="C248" s="5"/>
      <c r="D248" s="5"/>
    </row>
    <row r="249" spans="1:12" x14ac:dyDescent="0.3">
      <c r="A249" s="5" t="s">
        <v>0</v>
      </c>
      <c r="B249" s="5">
        <v>1232</v>
      </c>
      <c r="C249" s="5">
        <v>715753.13</v>
      </c>
      <c r="D249" s="5">
        <v>187640</v>
      </c>
      <c r="E249">
        <v>0</v>
      </c>
      <c r="F249">
        <v>11</v>
      </c>
      <c r="G249">
        <v>2</v>
      </c>
      <c r="H249">
        <v>14</v>
      </c>
      <c r="I249">
        <v>0</v>
      </c>
    </row>
    <row r="250" spans="1:12" x14ac:dyDescent="0.3">
      <c r="A250" s="5" t="s">
        <v>1</v>
      </c>
      <c r="B250" s="5">
        <v>2041</v>
      </c>
      <c r="C250" s="5">
        <v>1150945.96</v>
      </c>
      <c r="D250" s="5">
        <v>382510</v>
      </c>
      <c r="E250">
        <v>0</v>
      </c>
      <c r="F250">
        <v>13</v>
      </c>
      <c r="G250">
        <v>10</v>
      </c>
      <c r="H250">
        <v>8</v>
      </c>
      <c r="I250">
        <v>15</v>
      </c>
      <c r="J250">
        <v>12</v>
      </c>
      <c r="K250">
        <v>0</v>
      </c>
    </row>
    <row r="251" spans="1:12" x14ac:dyDescent="0.3">
      <c r="A251" s="5" t="s">
        <v>2</v>
      </c>
      <c r="B251" s="5">
        <v>920</v>
      </c>
      <c r="C251" s="5">
        <v>539554.24</v>
      </c>
      <c r="D251" s="5">
        <v>158620</v>
      </c>
      <c r="E251">
        <v>0</v>
      </c>
      <c r="F251">
        <v>5</v>
      </c>
      <c r="G251">
        <v>4</v>
      </c>
      <c r="H251">
        <v>0</v>
      </c>
    </row>
    <row r="252" spans="1:12" x14ac:dyDescent="0.3">
      <c r="A252" s="5" t="s">
        <v>3</v>
      </c>
      <c r="B252" s="5">
        <v>669</v>
      </c>
      <c r="C252" s="5">
        <v>1236598.67</v>
      </c>
      <c r="D252" s="5">
        <v>175300</v>
      </c>
      <c r="E252">
        <v>0</v>
      </c>
      <c r="F252">
        <v>9</v>
      </c>
      <c r="G252">
        <v>0</v>
      </c>
    </row>
    <row r="253" spans="1:12" x14ac:dyDescent="0.3">
      <c r="A253" s="5" t="s">
        <v>4</v>
      </c>
      <c r="B253" s="5">
        <v>414</v>
      </c>
      <c r="C253" s="5">
        <v>228303.24</v>
      </c>
      <c r="D253" s="5">
        <v>177710</v>
      </c>
      <c r="E253">
        <v>0</v>
      </c>
      <c r="F253">
        <v>7</v>
      </c>
      <c r="G253">
        <v>0</v>
      </c>
    </row>
    <row r="254" spans="1:12" x14ac:dyDescent="0.3">
      <c r="A254" s="5" t="s">
        <v>5</v>
      </c>
      <c r="B254" s="5">
        <v>815</v>
      </c>
      <c r="C254" s="5">
        <v>80093.23</v>
      </c>
      <c r="D254" s="5">
        <v>180800</v>
      </c>
      <c r="E254">
        <v>0</v>
      </c>
      <c r="F254">
        <v>6</v>
      </c>
      <c r="G254">
        <v>0</v>
      </c>
    </row>
    <row r="255" spans="1:12" x14ac:dyDescent="0.3">
      <c r="A255" s="5" t="s">
        <v>6</v>
      </c>
      <c r="B255" s="5">
        <v>698</v>
      </c>
      <c r="C255" s="5">
        <v>137226.32</v>
      </c>
      <c r="D255" s="5">
        <v>181960</v>
      </c>
      <c r="E255">
        <v>0</v>
      </c>
      <c r="F255">
        <v>1</v>
      </c>
      <c r="G255">
        <v>0</v>
      </c>
    </row>
    <row r="256" spans="1:12" x14ac:dyDescent="0.3">
      <c r="A256" s="5" t="s">
        <v>7</v>
      </c>
      <c r="B256" s="5">
        <v>287</v>
      </c>
      <c r="C256" s="5">
        <v>85030.36</v>
      </c>
      <c r="D256" s="5">
        <v>184201</v>
      </c>
      <c r="E256">
        <v>0</v>
      </c>
      <c r="F256">
        <v>3</v>
      </c>
      <c r="G256">
        <v>0</v>
      </c>
    </row>
    <row r="257" spans="1:11" x14ac:dyDescent="0.3">
      <c r="A257" s="5"/>
      <c r="B257" s="5"/>
      <c r="C257" s="5"/>
      <c r="D257" s="5"/>
    </row>
    <row r="258" spans="1:11" x14ac:dyDescent="0.3">
      <c r="A258" s="5" t="s">
        <v>61</v>
      </c>
      <c r="B258" s="5"/>
      <c r="C258" s="5"/>
      <c r="D258" s="5"/>
    </row>
    <row r="259" spans="1:11" x14ac:dyDescent="0.3">
      <c r="A259" s="5" t="s">
        <v>0</v>
      </c>
      <c r="B259" s="5">
        <v>1789</v>
      </c>
      <c r="C259" s="5">
        <v>895992.33</v>
      </c>
      <c r="D259" s="5">
        <v>225410</v>
      </c>
      <c r="E259">
        <v>0</v>
      </c>
      <c r="F259">
        <v>9</v>
      </c>
      <c r="G259">
        <v>1</v>
      </c>
      <c r="H259">
        <v>7</v>
      </c>
      <c r="I259">
        <v>0</v>
      </c>
    </row>
    <row r="260" spans="1:11" x14ac:dyDescent="0.3">
      <c r="A260" s="5" t="s">
        <v>1</v>
      </c>
      <c r="B260" s="5">
        <v>2895</v>
      </c>
      <c r="C260" s="5">
        <v>548909.31999999995</v>
      </c>
      <c r="D260" s="5">
        <v>251171</v>
      </c>
      <c r="E260">
        <v>0</v>
      </c>
      <c r="F260">
        <v>12</v>
      </c>
      <c r="G260">
        <v>2</v>
      </c>
      <c r="H260">
        <v>15</v>
      </c>
      <c r="I260">
        <v>6</v>
      </c>
      <c r="J260">
        <v>11</v>
      </c>
      <c r="K260">
        <v>0</v>
      </c>
    </row>
    <row r="261" spans="1:11" x14ac:dyDescent="0.3">
      <c r="A261" s="5" t="s">
        <v>2</v>
      </c>
      <c r="B261" s="5">
        <v>935</v>
      </c>
      <c r="C261" s="5">
        <v>377632.64</v>
      </c>
      <c r="D261" s="5">
        <v>223151</v>
      </c>
      <c r="E261">
        <v>0</v>
      </c>
      <c r="F261">
        <v>8</v>
      </c>
      <c r="G261">
        <v>5</v>
      </c>
      <c r="H261">
        <v>10</v>
      </c>
      <c r="I261">
        <v>0</v>
      </c>
    </row>
    <row r="262" spans="1:11" x14ac:dyDescent="0.3">
      <c r="A262" s="5" t="s">
        <v>3</v>
      </c>
      <c r="B262" s="5">
        <v>1597</v>
      </c>
      <c r="C262" s="5">
        <v>57194.87</v>
      </c>
      <c r="D262" s="5">
        <v>366480</v>
      </c>
      <c r="E262">
        <v>0</v>
      </c>
      <c r="F262">
        <v>3</v>
      </c>
      <c r="G262">
        <v>14</v>
      </c>
      <c r="H262">
        <v>13</v>
      </c>
      <c r="I262">
        <v>0</v>
      </c>
    </row>
    <row r="263" spans="1:11" x14ac:dyDescent="0.3">
      <c r="A263" s="5" t="s">
        <v>4</v>
      </c>
      <c r="B263" s="5">
        <v>672</v>
      </c>
      <c r="C263" s="5">
        <v>276182.01</v>
      </c>
      <c r="D263" s="5">
        <v>195020</v>
      </c>
      <c r="E263">
        <v>0</v>
      </c>
      <c r="F263">
        <v>4</v>
      </c>
      <c r="G263">
        <v>0</v>
      </c>
    </row>
    <row r="264" spans="1:11" x14ac:dyDescent="0.3">
      <c r="A264" s="5"/>
      <c r="B264" s="5"/>
      <c r="C264" s="5"/>
      <c r="D264" s="5"/>
    </row>
    <row r="265" spans="1:11" x14ac:dyDescent="0.3">
      <c r="A265" s="5" t="s">
        <v>62</v>
      </c>
      <c r="B265" s="5"/>
      <c r="C265" s="5"/>
      <c r="D265" s="5"/>
    </row>
    <row r="266" spans="1:11" x14ac:dyDescent="0.3">
      <c r="A266" s="5" t="s">
        <v>0</v>
      </c>
      <c r="B266" s="5">
        <v>1744</v>
      </c>
      <c r="C266" s="5">
        <v>1106834.1000000001</v>
      </c>
      <c r="D266" s="5">
        <v>286020</v>
      </c>
      <c r="E266">
        <v>0</v>
      </c>
      <c r="F266">
        <v>9</v>
      </c>
      <c r="G266">
        <v>15</v>
      </c>
      <c r="H266">
        <v>4</v>
      </c>
      <c r="I266">
        <v>11</v>
      </c>
      <c r="J266">
        <v>0</v>
      </c>
    </row>
    <row r="267" spans="1:11" x14ac:dyDescent="0.3">
      <c r="A267" s="5" t="s">
        <v>1</v>
      </c>
      <c r="B267" s="5">
        <v>604</v>
      </c>
      <c r="C267" s="5">
        <v>2233806.29</v>
      </c>
      <c r="D267" s="5">
        <v>232590</v>
      </c>
      <c r="E267">
        <v>0</v>
      </c>
      <c r="F267">
        <v>14</v>
      </c>
      <c r="G267">
        <v>3</v>
      </c>
      <c r="H267">
        <v>0</v>
      </c>
    </row>
    <row r="268" spans="1:11" x14ac:dyDescent="0.3">
      <c r="A268" s="5" t="s">
        <v>2</v>
      </c>
      <c r="B268" s="5">
        <v>1222</v>
      </c>
      <c r="C268" s="5">
        <v>331723.23</v>
      </c>
      <c r="D268" s="5">
        <v>278400</v>
      </c>
      <c r="E268">
        <v>0</v>
      </c>
      <c r="F268">
        <v>13</v>
      </c>
      <c r="G268">
        <v>7</v>
      </c>
      <c r="H268">
        <v>0</v>
      </c>
    </row>
    <row r="269" spans="1:11" x14ac:dyDescent="0.3">
      <c r="A269" s="5" t="s">
        <v>3</v>
      </c>
      <c r="B269" s="5">
        <v>142</v>
      </c>
      <c r="C269" s="5">
        <v>662682.07999999996</v>
      </c>
      <c r="D269" s="5">
        <v>137550</v>
      </c>
      <c r="E269">
        <v>0</v>
      </c>
      <c r="F269">
        <v>2</v>
      </c>
      <c r="G269">
        <v>0</v>
      </c>
    </row>
    <row r="270" spans="1:11" x14ac:dyDescent="0.3">
      <c r="A270" s="5" t="s">
        <v>4</v>
      </c>
      <c r="B270" s="5">
        <v>1525</v>
      </c>
      <c r="C270" s="5">
        <v>408709.71</v>
      </c>
      <c r="D270" s="5">
        <v>280290</v>
      </c>
      <c r="E270">
        <v>0</v>
      </c>
      <c r="F270">
        <v>8</v>
      </c>
      <c r="G270">
        <v>5</v>
      </c>
      <c r="H270">
        <v>12</v>
      </c>
      <c r="I270">
        <v>0</v>
      </c>
    </row>
    <row r="271" spans="1:11" x14ac:dyDescent="0.3">
      <c r="A271" s="5" t="s">
        <v>5</v>
      </c>
      <c r="B271" s="5">
        <v>393</v>
      </c>
      <c r="C271" s="5">
        <v>336058.34</v>
      </c>
      <c r="D271" s="5">
        <v>157300</v>
      </c>
      <c r="E271">
        <v>0</v>
      </c>
      <c r="F271">
        <v>6</v>
      </c>
      <c r="G271">
        <v>0</v>
      </c>
    </row>
    <row r="272" spans="1:11" x14ac:dyDescent="0.3">
      <c r="A272" s="5" t="s">
        <v>6</v>
      </c>
      <c r="B272" s="5">
        <v>383</v>
      </c>
      <c r="C272" s="5">
        <v>273067.52000000002</v>
      </c>
      <c r="D272" s="5">
        <v>173940</v>
      </c>
      <c r="E272">
        <v>0</v>
      </c>
      <c r="F272">
        <v>1</v>
      </c>
      <c r="G272">
        <v>0</v>
      </c>
    </row>
    <row r="273" spans="1:11" x14ac:dyDescent="0.3">
      <c r="A273" s="5" t="s">
        <v>7</v>
      </c>
      <c r="B273" s="5">
        <v>215</v>
      </c>
      <c r="C273" s="5">
        <v>1143231.6000000001</v>
      </c>
      <c r="D273" s="5">
        <v>193091</v>
      </c>
      <c r="E273">
        <v>0</v>
      </c>
      <c r="F273">
        <v>10</v>
      </c>
      <c r="G273">
        <v>0</v>
      </c>
    </row>
    <row r="274" spans="1:11" x14ac:dyDescent="0.3">
      <c r="A274" s="5"/>
      <c r="B274" s="5"/>
      <c r="C274" s="5"/>
      <c r="D274" s="5"/>
    </row>
    <row r="275" spans="1:11" x14ac:dyDescent="0.3">
      <c r="A275" s="5" t="s">
        <v>63</v>
      </c>
      <c r="B275" s="5"/>
      <c r="C275" s="5"/>
      <c r="D275" s="5"/>
    </row>
    <row r="276" spans="1:11" x14ac:dyDescent="0.3">
      <c r="A276" s="5" t="s">
        <v>0</v>
      </c>
      <c r="B276" s="5">
        <v>633</v>
      </c>
      <c r="C276" s="5">
        <v>77749.8</v>
      </c>
      <c r="D276" s="5">
        <v>58920</v>
      </c>
      <c r="E276">
        <v>0</v>
      </c>
      <c r="F276">
        <v>6</v>
      </c>
      <c r="G276">
        <v>13</v>
      </c>
      <c r="H276">
        <v>0</v>
      </c>
    </row>
    <row r="277" spans="1:11" x14ac:dyDescent="0.3">
      <c r="A277" s="5" t="s">
        <v>1</v>
      </c>
      <c r="B277" s="5">
        <v>1978</v>
      </c>
      <c r="C277" s="5">
        <v>714141.7</v>
      </c>
      <c r="D277" s="5">
        <v>247750</v>
      </c>
      <c r="E277">
        <v>0</v>
      </c>
      <c r="F277">
        <v>9</v>
      </c>
      <c r="G277">
        <v>8</v>
      </c>
      <c r="H277">
        <v>2</v>
      </c>
      <c r="I277">
        <v>3</v>
      </c>
      <c r="J277">
        <v>0</v>
      </c>
    </row>
    <row r="278" spans="1:11" x14ac:dyDescent="0.3">
      <c r="A278" s="5" t="s">
        <v>2</v>
      </c>
      <c r="B278" s="5">
        <v>2367</v>
      </c>
      <c r="C278" s="5">
        <v>40700.86</v>
      </c>
      <c r="D278" s="5">
        <v>234150</v>
      </c>
      <c r="E278">
        <v>0</v>
      </c>
      <c r="F278">
        <v>4</v>
      </c>
      <c r="G278">
        <v>5</v>
      </c>
      <c r="H278">
        <v>15</v>
      </c>
      <c r="I278">
        <v>12</v>
      </c>
      <c r="J278">
        <v>14</v>
      </c>
      <c r="K278">
        <v>0</v>
      </c>
    </row>
    <row r="279" spans="1:11" x14ac:dyDescent="0.3">
      <c r="A279" s="5" t="s">
        <v>3</v>
      </c>
      <c r="B279" s="5">
        <v>1275</v>
      </c>
      <c r="C279" s="5">
        <v>242968.28</v>
      </c>
      <c r="D279" s="5">
        <v>170280</v>
      </c>
      <c r="E279">
        <v>0</v>
      </c>
      <c r="F279">
        <v>7</v>
      </c>
      <c r="G279">
        <v>11</v>
      </c>
      <c r="H279">
        <v>0</v>
      </c>
    </row>
    <row r="280" spans="1:11" x14ac:dyDescent="0.3">
      <c r="A280" s="5" t="s">
        <v>4</v>
      </c>
      <c r="B280" s="5">
        <v>998</v>
      </c>
      <c r="C280" s="5">
        <v>105524.95</v>
      </c>
      <c r="D280" s="5">
        <v>231910</v>
      </c>
      <c r="E280">
        <v>0</v>
      </c>
      <c r="F280">
        <v>10</v>
      </c>
      <c r="G280">
        <v>1</v>
      </c>
      <c r="H280">
        <v>0</v>
      </c>
    </row>
    <row r="281" spans="1:11" x14ac:dyDescent="0.3">
      <c r="A281" s="5"/>
      <c r="B281" s="5"/>
      <c r="C281" s="5"/>
      <c r="D281" s="5"/>
    </row>
    <row r="282" spans="1:11" x14ac:dyDescent="0.3">
      <c r="A282" s="5" t="s">
        <v>64</v>
      </c>
      <c r="B282" s="5"/>
      <c r="C282" s="5"/>
      <c r="D282" s="5"/>
    </row>
    <row r="283" spans="1:11" x14ac:dyDescent="0.3">
      <c r="A283" s="5" t="s">
        <v>0</v>
      </c>
      <c r="B283" s="5">
        <v>937</v>
      </c>
      <c r="C283" s="5">
        <v>782773.76000000001</v>
      </c>
      <c r="D283" s="5">
        <v>80830</v>
      </c>
      <c r="E283">
        <v>0</v>
      </c>
      <c r="F283">
        <v>8</v>
      </c>
      <c r="G283">
        <v>7</v>
      </c>
      <c r="H283">
        <v>0</v>
      </c>
    </row>
    <row r="284" spans="1:11" x14ac:dyDescent="0.3">
      <c r="A284" s="5" t="s">
        <v>1</v>
      </c>
      <c r="B284" s="5">
        <v>1540</v>
      </c>
      <c r="C284" s="5">
        <v>7593.65</v>
      </c>
      <c r="D284" s="5">
        <v>174900</v>
      </c>
      <c r="E284">
        <v>0</v>
      </c>
      <c r="F284">
        <v>11</v>
      </c>
      <c r="G284">
        <v>15</v>
      </c>
      <c r="H284">
        <v>10</v>
      </c>
      <c r="I284">
        <v>0</v>
      </c>
    </row>
    <row r="285" spans="1:11" x14ac:dyDescent="0.3">
      <c r="A285" s="5" t="s">
        <v>2</v>
      </c>
      <c r="B285" s="5">
        <v>2188</v>
      </c>
      <c r="C285" s="5">
        <v>1780993.94</v>
      </c>
      <c r="D285" s="5">
        <v>243260</v>
      </c>
      <c r="E285">
        <v>0</v>
      </c>
      <c r="F285">
        <v>12</v>
      </c>
      <c r="G285">
        <v>13</v>
      </c>
      <c r="H285">
        <v>3</v>
      </c>
      <c r="I285">
        <v>2</v>
      </c>
      <c r="J285">
        <v>0</v>
      </c>
    </row>
    <row r="286" spans="1:11" x14ac:dyDescent="0.3">
      <c r="A286" s="5" t="s">
        <v>3</v>
      </c>
      <c r="B286" s="5">
        <v>1213</v>
      </c>
      <c r="C286" s="5">
        <v>121681.91</v>
      </c>
      <c r="D286" s="5">
        <v>243003</v>
      </c>
      <c r="E286">
        <v>0</v>
      </c>
      <c r="F286">
        <v>6</v>
      </c>
      <c r="G286">
        <v>14</v>
      </c>
      <c r="H286">
        <v>4</v>
      </c>
      <c r="I286">
        <v>0</v>
      </c>
    </row>
    <row r="287" spans="1:11" x14ac:dyDescent="0.3">
      <c r="A287" s="5" t="s">
        <v>4</v>
      </c>
      <c r="B287" s="5">
        <v>1317</v>
      </c>
      <c r="C287" s="5">
        <v>150494.23000000001</v>
      </c>
      <c r="D287" s="5">
        <v>329663</v>
      </c>
      <c r="E287">
        <v>0</v>
      </c>
      <c r="F287">
        <v>9</v>
      </c>
      <c r="G287">
        <v>5</v>
      </c>
      <c r="H287">
        <v>0</v>
      </c>
    </row>
    <row r="288" spans="1:11" x14ac:dyDescent="0.3">
      <c r="A288" s="5" t="s">
        <v>5</v>
      </c>
      <c r="B288" s="5">
        <v>528</v>
      </c>
      <c r="C288" s="5">
        <v>507556.72</v>
      </c>
      <c r="D288" s="5">
        <v>191030</v>
      </c>
      <c r="E288">
        <v>0</v>
      </c>
      <c r="F288">
        <v>1</v>
      </c>
      <c r="G288">
        <v>0</v>
      </c>
    </row>
    <row r="289" spans="1:12" x14ac:dyDescent="0.3">
      <c r="A289" s="5"/>
      <c r="B289" s="5"/>
      <c r="C289" s="5"/>
      <c r="D289" s="5"/>
    </row>
    <row r="290" spans="1:12" x14ac:dyDescent="0.3">
      <c r="A290" s="5" t="s">
        <v>65</v>
      </c>
      <c r="B290" s="5"/>
      <c r="C290" s="5"/>
      <c r="D290" s="5"/>
    </row>
    <row r="291" spans="1:12" x14ac:dyDescent="0.3">
      <c r="A291" s="5" t="s">
        <v>0</v>
      </c>
      <c r="B291" s="5">
        <v>608</v>
      </c>
      <c r="C291" s="5">
        <v>207745.97</v>
      </c>
      <c r="D291" s="5">
        <v>57900</v>
      </c>
      <c r="E291">
        <v>0</v>
      </c>
      <c r="F291">
        <v>11</v>
      </c>
      <c r="G291">
        <v>6</v>
      </c>
      <c r="H291">
        <v>15</v>
      </c>
      <c r="I291">
        <v>0</v>
      </c>
    </row>
    <row r="292" spans="1:12" x14ac:dyDescent="0.3">
      <c r="A292" s="5" t="s">
        <v>1</v>
      </c>
      <c r="B292" s="5">
        <v>985</v>
      </c>
      <c r="C292" s="5">
        <v>637591.56999999995</v>
      </c>
      <c r="D292" s="5">
        <v>172651</v>
      </c>
      <c r="E292">
        <v>0</v>
      </c>
      <c r="F292">
        <v>5</v>
      </c>
      <c r="G292">
        <v>8</v>
      </c>
      <c r="H292">
        <v>13</v>
      </c>
      <c r="I292">
        <v>0</v>
      </c>
    </row>
    <row r="293" spans="1:12" x14ac:dyDescent="0.3">
      <c r="A293" s="5" t="s">
        <v>2</v>
      </c>
      <c r="B293" s="5">
        <v>2376</v>
      </c>
      <c r="C293" s="5">
        <v>360452.79</v>
      </c>
      <c r="D293" s="5">
        <v>183710</v>
      </c>
      <c r="E293">
        <v>0</v>
      </c>
      <c r="F293">
        <v>1</v>
      </c>
      <c r="G293">
        <v>9</v>
      </c>
      <c r="H293">
        <v>7</v>
      </c>
      <c r="I293">
        <v>12</v>
      </c>
      <c r="J293">
        <v>10</v>
      </c>
      <c r="K293">
        <v>0</v>
      </c>
    </row>
    <row r="294" spans="1:12" x14ac:dyDescent="0.3">
      <c r="A294" s="5" t="s">
        <v>3</v>
      </c>
      <c r="B294" s="5">
        <v>2072</v>
      </c>
      <c r="C294" s="5">
        <v>108600.82</v>
      </c>
      <c r="D294" s="5">
        <v>256781</v>
      </c>
      <c r="E294">
        <v>0</v>
      </c>
      <c r="F294">
        <v>4</v>
      </c>
      <c r="G294">
        <v>14</v>
      </c>
      <c r="H294">
        <v>3</v>
      </c>
      <c r="I294">
        <v>2</v>
      </c>
      <c r="J294">
        <v>0</v>
      </c>
    </row>
    <row r="295" spans="1:12" x14ac:dyDescent="0.3">
      <c r="A295" s="5"/>
      <c r="B295" s="5"/>
      <c r="C295" s="5"/>
      <c r="D295" s="5"/>
    </row>
    <row r="296" spans="1:12" x14ac:dyDescent="0.3">
      <c r="A296" s="5" t="s">
        <v>66</v>
      </c>
      <c r="B296" s="5"/>
      <c r="C296" s="5"/>
      <c r="D296" s="5"/>
    </row>
    <row r="297" spans="1:12" x14ac:dyDescent="0.3">
      <c r="A297" s="5" t="s">
        <v>0</v>
      </c>
      <c r="B297" s="5">
        <v>2628</v>
      </c>
      <c r="C297" s="5">
        <v>482069.49</v>
      </c>
      <c r="D297" s="5">
        <v>267941</v>
      </c>
      <c r="E297">
        <v>0</v>
      </c>
      <c r="F297">
        <v>3</v>
      </c>
      <c r="G297">
        <v>15</v>
      </c>
      <c r="H297">
        <v>11</v>
      </c>
      <c r="I297">
        <v>14</v>
      </c>
      <c r="J297">
        <v>5</v>
      </c>
      <c r="K297">
        <v>0</v>
      </c>
    </row>
    <row r="298" spans="1:12" x14ac:dyDescent="0.3">
      <c r="A298" s="5" t="s">
        <v>1</v>
      </c>
      <c r="B298" s="5">
        <v>3063</v>
      </c>
      <c r="C298" s="5">
        <v>846874.39</v>
      </c>
      <c r="D298" s="5">
        <v>317171</v>
      </c>
      <c r="E298">
        <v>0</v>
      </c>
      <c r="F298">
        <v>2</v>
      </c>
      <c r="G298">
        <v>8</v>
      </c>
      <c r="H298">
        <v>12</v>
      </c>
      <c r="I298">
        <v>4</v>
      </c>
      <c r="J298">
        <v>1</v>
      </c>
      <c r="K298">
        <v>13</v>
      </c>
      <c r="L298">
        <v>0</v>
      </c>
    </row>
    <row r="299" spans="1:12" x14ac:dyDescent="0.3">
      <c r="A299" s="5" t="s">
        <v>2</v>
      </c>
      <c r="B299" s="5">
        <v>1422</v>
      </c>
      <c r="C299" s="5">
        <v>1308411.76</v>
      </c>
      <c r="D299" s="5">
        <v>224910</v>
      </c>
      <c r="E299">
        <v>0</v>
      </c>
      <c r="F299">
        <v>6</v>
      </c>
      <c r="G299">
        <v>10</v>
      </c>
      <c r="H299">
        <v>9</v>
      </c>
      <c r="I299">
        <v>0</v>
      </c>
    </row>
    <row r="300" spans="1:12" x14ac:dyDescent="0.3">
      <c r="A300" s="5" t="s">
        <v>3</v>
      </c>
      <c r="B300" s="5">
        <v>748</v>
      </c>
      <c r="C300" s="5">
        <v>2403169.67</v>
      </c>
      <c r="D300" s="5">
        <v>172190</v>
      </c>
      <c r="E300">
        <v>0</v>
      </c>
      <c r="F300">
        <v>7</v>
      </c>
      <c r="G300">
        <v>0</v>
      </c>
    </row>
    <row r="301" spans="1:12" x14ac:dyDescent="0.3">
      <c r="A301" s="5"/>
      <c r="B301" s="5"/>
      <c r="C301" s="5"/>
      <c r="D301" s="5"/>
    </row>
    <row r="302" spans="1:12" x14ac:dyDescent="0.3">
      <c r="A302" s="5" t="s">
        <v>67</v>
      </c>
      <c r="B302" s="5"/>
      <c r="C302" s="5"/>
      <c r="D302" s="5"/>
    </row>
    <row r="303" spans="1:12" x14ac:dyDescent="0.3">
      <c r="A303" s="5" t="s">
        <v>0</v>
      </c>
      <c r="B303" s="5">
        <v>1061</v>
      </c>
      <c r="C303" s="5">
        <v>348536.13</v>
      </c>
      <c r="D303" s="5">
        <v>74150</v>
      </c>
      <c r="E303">
        <v>0</v>
      </c>
      <c r="F303">
        <v>4</v>
      </c>
      <c r="G303">
        <v>2</v>
      </c>
      <c r="H303">
        <v>12</v>
      </c>
      <c r="I303">
        <v>0</v>
      </c>
    </row>
    <row r="304" spans="1:12" x14ac:dyDescent="0.3">
      <c r="A304" s="5" t="s">
        <v>1</v>
      </c>
      <c r="B304" s="5">
        <v>755</v>
      </c>
      <c r="C304" s="5">
        <v>1435513.86</v>
      </c>
      <c r="D304" s="5">
        <v>127890</v>
      </c>
      <c r="E304">
        <v>0</v>
      </c>
      <c r="F304">
        <v>8</v>
      </c>
      <c r="G304">
        <v>7</v>
      </c>
      <c r="H304">
        <v>0</v>
      </c>
    </row>
    <row r="305" spans="1:11" x14ac:dyDescent="0.3">
      <c r="A305" s="5" t="s">
        <v>2</v>
      </c>
      <c r="B305" s="5">
        <v>1276</v>
      </c>
      <c r="C305" s="5">
        <v>2415188.34</v>
      </c>
      <c r="D305" s="5">
        <v>192510</v>
      </c>
      <c r="E305">
        <v>0</v>
      </c>
      <c r="F305">
        <v>3</v>
      </c>
      <c r="G305">
        <v>14</v>
      </c>
      <c r="H305">
        <v>0</v>
      </c>
    </row>
    <row r="306" spans="1:11" x14ac:dyDescent="0.3">
      <c r="A306" s="5" t="s">
        <v>3</v>
      </c>
      <c r="B306" s="5">
        <v>985</v>
      </c>
      <c r="C306" s="5">
        <v>1332184.55</v>
      </c>
      <c r="D306" s="5">
        <v>195890</v>
      </c>
      <c r="E306">
        <v>0</v>
      </c>
      <c r="F306">
        <v>1</v>
      </c>
      <c r="G306">
        <v>5</v>
      </c>
      <c r="H306">
        <v>13</v>
      </c>
      <c r="I306">
        <v>0</v>
      </c>
    </row>
    <row r="307" spans="1:11" x14ac:dyDescent="0.3">
      <c r="A307" s="5" t="s">
        <v>4</v>
      </c>
      <c r="B307" s="5">
        <v>126</v>
      </c>
      <c r="C307" s="5">
        <v>116461.75999999999</v>
      </c>
      <c r="D307" s="5">
        <v>85950</v>
      </c>
      <c r="E307">
        <v>0</v>
      </c>
      <c r="F307">
        <v>15</v>
      </c>
      <c r="G307">
        <v>0</v>
      </c>
    </row>
    <row r="308" spans="1:11" x14ac:dyDescent="0.3">
      <c r="A308" s="5" t="s">
        <v>5</v>
      </c>
      <c r="B308" s="5">
        <v>918</v>
      </c>
      <c r="C308" s="5">
        <v>248443.12</v>
      </c>
      <c r="D308" s="5">
        <v>183091</v>
      </c>
      <c r="E308">
        <v>0</v>
      </c>
      <c r="F308">
        <v>9</v>
      </c>
      <c r="G308">
        <v>10</v>
      </c>
      <c r="H308">
        <v>0</v>
      </c>
    </row>
    <row r="309" spans="1:11" x14ac:dyDescent="0.3">
      <c r="A309" s="5" t="s">
        <v>6</v>
      </c>
      <c r="B309" s="5">
        <v>671</v>
      </c>
      <c r="C309" s="5">
        <v>714747.61</v>
      </c>
      <c r="D309" s="5">
        <v>164770</v>
      </c>
      <c r="E309">
        <v>0</v>
      </c>
      <c r="F309">
        <v>11</v>
      </c>
      <c r="G309">
        <v>6</v>
      </c>
      <c r="H309">
        <v>0</v>
      </c>
    </row>
    <row r="310" spans="1:11" x14ac:dyDescent="0.3">
      <c r="A310" s="5"/>
      <c r="B310" s="5"/>
      <c r="C310" s="5"/>
      <c r="D310" s="5"/>
    </row>
    <row r="311" spans="1:11" x14ac:dyDescent="0.3">
      <c r="A311" s="5" t="s">
        <v>68</v>
      </c>
      <c r="B311" s="5"/>
      <c r="C311" s="5"/>
      <c r="D311" s="5"/>
    </row>
    <row r="312" spans="1:11" x14ac:dyDescent="0.3">
      <c r="A312" s="5" t="s">
        <v>0</v>
      </c>
      <c r="B312" s="5">
        <v>1023</v>
      </c>
      <c r="C312" s="5">
        <v>2213.7199999999998</v>
      </c>
      <c r="D312" s="5">
        <v>129640</v>
      </c>
      <c r="E312">
        <v>0</v>
      </c>
      <c r="F312">
        <v>14</v>
      </c>
      <c r="G312">
        <v>8</v>
      </c>
      <c r="H312">
        <v>0</v>
      </c>
    </row>
    <row r="313" spans="1:11" x14ac:dyDescent="0.3">
      <c r="A313" s="5" t="s">
        <v>1</v>
      </c>
      <c r="B313" s="5">
        <v>415</v>
      </c>
      <c r="C313" s="5">
        <v>466817.77</v>
      </c>
      <c r="D313" s="5">
        <v>114800</v>
      </c>
      <c r="E313">
        <v>0</v>
      </c>
      <c r="F313">
        <v>15</v>
      </c>
      <c r="G313">
        <v>7</v>
      </c>
      <c r="H313">
        <v>0</v>
      </c>
    </row>
    <row r="314" spans="1:11" x14ac:dyDescent="0.3">
      <c r="A314" s="5" t="s">
        <v>2</v>
      </c>
      <c r="B314" s="5">
        <v>963</v>
      </c>
      <c r="C314" s="5">
        <v>394113.33</v>
      </c>
      <c r="D314" s="5">
        <v>284811</v>
      </c>
      <c r="E314">
        <v>0</v>
      </c>
      <c r="F314">
        <v>10</v>
      </c>
      <c r="G314">
        <v>12</v>
      </c>
      <c r="H314">
        <v>11</v>
      </c>
      <c r="I314">
        <v>0</v>
      </c>
    </row>
    <row r="315" spans="1:11" x14ac:dyDescent="0.3">
      <c r="A315" s="5" t="s">
        <v>3</v>
      </c>
      <c r="B315" s="5">
        <v>2818</v>
      </c>
      <c r="C315" s="5">
        <v>1195097.45</v>
      </c>
      <c r="D315" s="5">
        <v>257492</v>
      </c>
      <c r="E315">
        <v>0</v>
      </c>
      <c r="F315">
        <v>9</v>
      </c>
      <c r="G315">
        <v>3</v>
      </c>
      <c r="H315">
        <v>1</v>
      </c>
      <c r="I315">
        <v>6</v>
      </c>
      <c r="J315">
        <v>13</v>
      </c>
      <c r="K315">
        <v>0</v>
      </c>
    </row>
    <row r="316" spans="1:11" x14ac:dyDescent="0.3">
      <c r="A316" s="5" t="s">
        <v>4</v>
      </c>
      <c r="B316" s="5">
        <v>546</v>
      </c>
      <c r="C316" s="5">
        <v>64760.87</v>
      </c>
      <c r="D316" s="5">
        <v>181500</v>
      </c>
      <c r="E316">
        <v>0</v>
      </c>
      <c r="F316">
        <v>2</v>
      </c>
      <c r="G316">
        <v>4</v>
      </c>
      <c r="H316">
        <v>0</v>
      </c>
    </row>
    <row r="317" spans="1:11" x14ac:dyDescent="0.3">
      <c r="A317" s="5" t="s">
        <v>5</v>
      </c>
      <c r="B317" s="5">
        <v>812</v>
      </c>
      <c r="C317" s="5">
        <v>79179.67</v>
      </c>
      <c r="D317" s="5">
        <v>158370</v>
      </c>
      <c r="E317">
        <v>0</v>
      </c>
      <c r="F317">
        <v>5</v>
      </c>
      <c r="G317">
        <v>0</v>
      </c>
    </row>
    <row r="318" spans="1:11" x14ac:dyDescent="0.3">
      <c r="A318" s="5"/>
      <c r="B318" s="5"/>
      <c r="C318" s="5"/>
      <c r="D318" s="5"/>
    </row>
    <row r="319" spans="1:11" x14ac:dyDescent="0.3">
      <c r="A319" s="5" t="s">
        <v>69</v>
      </c>
      <c r="B319" s="5"/>
      <c r="C319" s="5"/>
      <c r="D319" s="5"/>
    </row>
    <row r="320" spans="1:11" x14ac:dyDescent="0.3">
      <c r="A320" s="5" t="s">
        <v>0</v>
      </c>
      <c r="B320" s="5">
        <v>1713</v>
      </c>
      <c r="C320" s="5">
        <v>1907838.91</v>
      </c>
      <c r="D320" s="5">
        <v>290160</v>
      </c>
      <c r="E320">
        <v>0</v>
      </c>
      <c r="F320">
        <v>5</v>
      </c>
      <c r="G320">
        <v>2</v>
      </c>
      <c r="H320">
        <v>15</v>
      </c>
      <c r="I320">
        <v>0</v>
      </c>
    </row>
    <row r="321" spans="1:11" x14ac:dyDescent="0.3">
      <c r="A321" s="5" t="s">
        <v>1</v>
      </c>
      <c r="B321" s="5">
        <v>2050</v>
      </c>
      <c r="C321" s="5">
        <v>1888172.93</v>
      </c>
      <c r="D321" s="5">
        <v>356161</v>
      </c>
      <c r="E321">
        <v>0</v>
      </c>
      <c r="F321">
        <v>8</v>
      </c>
      <c r="G321">
        <v>4</v>
      </c>
      <c r="H321">
        <v>10</v>
      </c>
      <c r="I321">
        <v>11</v>
      </c>
      <c r="J321">
        <v>0</v>
      </c>
    </row>
    <row r="322" spans="1:11" x14ac:dyDescent="0.3">
      <c r="A322" s="5" t="s">
        <v>2</v>
      </c>
      <c r="B322" s="5">
        <v>3010</v>
      </c>
      <c r="C322" s="5">
        <v>520189.78</v>
      </c>
      <c r="D322" s="5">
        <v>398320</v>
      </c>
      <c r="E322">
        <v>0</v>
      </c>
      <c r="F322">
        <v>1</v>
      </c>
      <c r="G322">
        <v>9</v>
      </c>
      <c r="H322">
        <v>13</v>
      </c>
      <c r="I322">
        <v>7</v>
      </c>
      <c r="J322">
        <v>12</v>
      </c>
      <c r="K322">
        <v>0</v>
      </c>
    </row>
    <row r="323" spans="1:11" x14ac:dyDescent="0.3">
      <c r="A323" s="5" t="s">
        <v>3</v>
      </c>
      <c r="B323" s="5">
        <v>1381</v>
      </c>
      <c r="C323" s="5">
        <v>1322083.6399999999</v>
      </c>
      <c r="D323" s="5">
        <v>366210</v>
      </c>
      <c r="E323">
        <v>0</v>
      </c>
      <c r="F323">
        <v>3</v>
      </c>
      <c r="G323">
        <v>14</v>
      </c>
      <c r="H323">
        <v>6</v>
      </c>
      <c r="I323">
        <v>0</v>
      </c>
    </row>
    <row r="324" spans="1:11" x14ac:dyDescent="0.3">
      <c r="A324" s="5"/>
      <c r="B324" s="5"/>
      <c r="C324" s="5"/>
      <c r="D324" s="5"/>
    </row>
    <row r="325" spans="1:11" x14ac:dyDescent="0.3">
      <c r="A325" s="5" t="s">
        <v>70</v>
      </c>
      <c r="B325" s="5"/>
      <c r="C325" s="5"/>
      <c r="D325" s="5"/>
    </row>
    <row r="326" spans="1:11" x14ac:dyDescent="0.3">
      <c r="A326" s="5" t="s">
        <v>0</v>
      </c>
      <c r="B326" s="5">
        <v>985</v>
      </c>
      <c r="C326" s="5">
        <v>19408.43</v>
      </c>
      <c r="D326" s="5">
        <v>99070</v>
      </c>
      <c r="E326">
        <v>0</v>
      </c>
      <c r="F326">
        <v>11</v>
      </c>
      <c r="G326">
        <v>8</v>
      </c>
      <c r="H326">
        <v>0</v>
      </c>
    </row>
    <row r="327" spans="1:11" x14ac:dyDescent="0.3">
      <c r="A327" s="5" t="s">
        <v>1</v>
      </c>
      <c r="B327" s="5">
        <v>920</v>
      </c>
      <c r="C327" s="5">
        <v>61794.02</v>
      </c>
      <c r="D327" s="5">
        <v>95800</v>
      </c>
      <c r="E327">
        <v>0</v>
      </c>
      <c r="F327">
        <v>13</v>
      </c>
      <c r="G327">
        <v>14</v>
      </c>
      <c r="H327">
        <v>0</v>
      </c>
    </row>
    <row r="328" spans="1:11" x14ac:dyDescent="0.3">
      <c r="A328" s="5" t="s">
        <v>2</v>
      </c>
      <c r="B328" s="5">
        <v>1480</v>
      </c>
      <c r="C328" s="5">
        <v>228998.25</v>
      </c>
      <c r="D328" s="5">
        <v>201451</v>
      </c>
      <c r="E328">
        <v>0</v>
      </c>
      <c r="F328">
        <v>7</v>
      </c>
      <c r="G328">
        <v>10</v>
      </c>
      <c r="H328">
        <v>15</v>
      </c>
      <c r="I328">
        <v>0</v>
      </c>
    </row>
    <row r="329" spans="1:11" x14ac:dyDescent="0.3">
      <c r="A329" s="5" t="s">
        <v>3</v>
      </c>
      <c r="B329" s="5">
        <v>1373</v>
      </c>
      <c r="C329" s="5">
        <v>234078.77</v>
      </c>
      <c r="D329" s="5">
        <v>184060</v>
      </c>
      <c r="E329">
        <v>0</v>
      </c>
      <c r="F329">
        <v>5</v>
      </c>
      <c r="G329">
        <v>6</v>
      </c>
      <c r="H329">
        <v>0</v>
      </c>
    </row>
    <row r="330" spans="1:11" x14ac:dyDescent="0.3">
      <c r="A330" s="5" t="s">
        <v>4</v>
      </c>
      <c r="B330" s="5">
        <v>1246</v>
      </c>
      <c r="C330" s="5">
        <v>402198.25</v>
      </c>
      <c r="D330" s="5">
        <v>237480</v>
      </c>
      <c r="E330">
        <v>0</v>
      </c>
      <c r="F330">
        <v>12</v>
      </c>
      <c r="G330">
        <v>1</v>
      </c>
      <c r="H330">
        <v>2</v>
      </c>
      <c r="I330">
        <v>0</v>
      </c>
    </row>
    <row r="331" spans="1:11" x14ac:dyDescent="0.3">
      <c r="A331" s="5" t="s">
        <v>5</v>
      </c>
      <c r="B331" s="5">
        <v>234</v>
      </c>
      <c r="C331" s="5">
        <v>1009144.26</v>
      </c>
      <c r="D331" s="5">
        <v>150120</v>
      </c>
      <c r="E331">
        <v>0</v>
      </c>
      <c r="F331">
        <v>4</v>
      </c>
      <c r="G331">
        <v>0</v>
      </c>
    </row>
    <row r="332" spans="1:11" x14ac:dyDescent="0.3">
      <c r="A332" s="5" t="s">
        <v>6</v>
      </c>
      <c r="B332" s="5">
        <v>823</v>
      </c>
      <c r="C332" s="5">
        <v>2487285.75</v>
      </c>
      <c r="D332" s="5">
        <v>183250</v>
      </c>
      <c r="E332">
        <v>0</v>
      </c>
      <c r="F332">
        <v>9</v>
      </c>
      <c r="G332">
        <v>0</v>
      </c>
    </row>
    <row r="333" spans="1:11" x14ac:dyDescent="0.3">
      <c r="A333" s="5" t="s">
        <v>7</v>
      </c>
      <c r="B333" s="5">
        <v>174</v>
      </c>
      <c r="C333" s="5">
        <v>612324.75</v>
      </c>
      <c r="D333" s="5">
        <v>198600</v>
      </c>
      <c r="E333">
        <v>0</v>
      </c>
      <c r="F333">
        <v>3</v>
      </c>
      <c r="G333">
        <v>0</v>
      </c>
    </row>
    <row r="334" spans="1:11" x14ac:dyDescent="0.3">
      <c r="A334" s="5"/>
      <c r="B334" s="5"/>
      <c r="C334" s="5"/>
      <c r="D334" s="5"/>
    </row>
    <row r="335" spans="1:11" x14ac:dyDescent="0.3">
      <c r="A335" s="5" t="s">
        <v>71</v>
      </c>
      <c r="B335" s="5"/>
      <c r="C335" s="5"/>
      <c r="D335" s="5"/>
    </row>
    <row r="336" spans="1:11" x14ac:dyDescent="0.3">
      <c r="A336" s="5" t="s">
        <v>0</v>
      </c>
      <c r="B336" s="5">
        <v>1054</v>
      </c>
      <c r="C336" s="5">
        <v>631407.81999999995</v>
      </c>
      <c r="D336" s="5">
        <v>192530</v>
      </c>
      <c r="E336">
        <v>0</v>
      </c>
      <c r="F336">
        <v>1</v>
      </c>
      <c r="G336">
        <v>6</v>
      </c>
      <c r="H336">
        <v>4</v>
      </c>
      <c r="I336">
        <v>0</v>
      </c>
    </row>
    <row r="337" spans="1:13" x14ac:dyDescent="0.3">
      <c r="A337" s="5" t="s">
        <v>1</v>
      </c>
      <c r="B337" s="5">
        <v>663</v>
      </c>
      <c r="C337" s="5">
        <v>773122.25</v>
      </c>
      <c r="D337" s="5">
        <v>80671</v>
      </c>
      <c r="E337">
        <v>0</v>
      </c>
      <c r="F337">
        <v>10</v>
      </c>
      <c r="G337">
        <v>0</v>
      </c>
    </row>
    <row r="338" spans="1:13" x14ac:dyDescent="0.3">
      <c r="A338" s="5" t="s">
        <v>2</v>
      </c>
      <c r="B338" s="5">
        <v>589</v>
      </c>
      <c r="C338" s="5">
        <v>269146.19</v>
      </c>
      <c r="D338" s="5">
        <v>233300</v>
      </c>
      <c r="E338">
        <v>0</v>
      </c>
      <c r="F338">
        <v>13</v>
      </c>
      <c r="G338">
        <v>12</v>
      </c>
      <c r="H338">
        <v>0</v>
      </c>
    </row>
    <row r="339" spans="1:13" x14ac:dyDescent="0.3">
      <c r="A339" s="5" t="s">
        <v>3</v>
      </c>
      <c r="B339" s="5">
        <v>837</v>
      </c>
      <c r="C339" s="5">
        <v>1126072.3500000001</v>
      </c>
      <c r="D339" s="5">
        <v>196970</v>
      </c>
      <c r="E339">
        <v>0</v>
      </c>
      <c r="F339">
        <v>9</v>
      </c>
      <c r="G339">
        <v>3</v>
      </c>
      <c r="H339">
        <v>0</v>
      </c>
    </row>
    <row r="340" spans="1:13" x14ac:dyDescent="0.3">
      <c r="A340" s="5" t="s">
        <v>4</v>
      </c>
      <c r="B340" s="5">
        <v>1239</v>
      </c>
      <c r="C340" s="5">
        <v>336790.04</v>
      </c>
      <c r="D340" s="5">
        <v>182390</v>
      </c>
      <c r="E340">
        <v>0</v>
      </c>
      <c r="F340">
        <v>7</v>
      </c>
      <c r="G340">
        <v>14</v>
      </c>
      <c r="H340">
        <v>0</v>
      </c>
    </row>
    <row r="341" spans="1:13" x14ac:dyDescent="0.3">
      <c r="A341" s="5" t="s">
        <v>5</v>
      </c>
      <c r="B341" s="5">
        <v>1056</v>
      </c>
      <c r="C341" s="5">
        <v>93583.77</v>
      </c>
      <c r="D341" s="5">
        <v>200432</v>
      </c>
      <c r="E341">
        <v>0</v>
      </c>
      <c r="F341">
        <v>8</v>
      </c>
      <c r="G341">
        <v>11</v>
      </c>
      <c r="H341">
        <v>0</v>
      </c>
    </row>
    <row r="342" spans="1:13" x14ac:dyDescent="0.3">
      <c r="A342" s="5" t="s">
        <v>6</v>
      </c>
      <c r="B342" s="5">
        <v>965</v>
      </c>
      <c r="C342" s="5">
        <v>58513.94</v>
      </c>
      <c r="D342" s="5">
        <v>227110</v>
      </c>
      <c r="E342">
        <v>0</v>
      </c>
      <c r="F342">
        <v>5</v>
      </c>
      <c r="G342">
        <v>15</v>
      </c>
      <c r="H342">
        <v>0</v>
      </c>
    </row>
    <row r="343" spans="1:13" x14ac:dyDescent="0.3">
      <c r="A343" s="5" t="s">
        <v>7</v>
      </c>
      <c r="B343" s="5">
        <v>823</v>
      </c>
      <c r="C343" s="5">
        <v>257313.37</v>
      </c>
      <c r="D343" s="5">
        <v>189371</v>
      </c>
      <c r="E343">
        <v>0</v>
      </c>
      <c r="F343">
        <v>2</v>
      </c>
      <c r="G343">
        <v>0</v>
      </c>
    </row>
    <row r="344" spans="1:13" x14ac:dyDescent="0.3">
      <c r="A344" s="5"/>
      <c r="B344" s="5"/>
      <c r="C344" s="5"/>
      <c r="D344" s="5"/>
    </row>
    <row r="345" spans="1:13" x14ac:dyDescent="0.3">
      <c r="A345" s="5" t="s">
        <v>72</v>
      </c>
      <c r="B345" s="5"/>
      <c r="C345" s="5"/>
      <c r="D345" s="5"/>
    </row>
    <row r="346" spans="1:13" x14ac:dyDescent="0.3">
      <c r="A346" s="5" t="s">
        <v>0</v>
      </c>
      <c r="B346" s="5">
        <v>1048</v>
      </c>
      <c r="C346" s="5">
        <v>1173763.3999999999</v>
      </c>
      <c r="D346" s="5">
        <v>176020</v>
      </c>
      <c r="E346">
        <v>0</v>
      </c>
      <c r="F346">
        <v>10</v>
      </c>
      <c r="G346">
        <v>3</v>
      </c>
      <c r="H346">
        <v>4</v>
      </c>
      <c r="I346">
        <v>15</v>
      </c>
      <c r="J346">
        <v>0</v>
      </c>
    </row>
    <row r="347" spans="1:13" x14ac:dyDescent="0.3">
      <c r="A347" s="5" t="s">
        <v>1</v>
      </c>
      <c r="B347" s="5">
        <v>3073</v>
      </c>
      <c r="C347" s="5">
        <v>2405415.9</v>
      </c>
      <c r="D347" s="5">
        <v>383441</v>
      </c>
      <c r="E347">
        <v>0</v>
      </c>
      <c r="F347">
        <v>8</v>
      </c>
      <c r="G347">
        <v>6</v>
      </c>
      <c r="H347">
        <v>13</v>
      </c>
      <c r="I347">
        <v>7</v>
      </c>
      <c r="J347">
        <v>11</v>
      </c>
      <c r="K347">
        <v>1</v>
      </c>
      <c r="L347">
        <v>2</v>
      </c>
      <c r="M347">
        <v>0</v>
      </c>
    </row>
    <row r="348" spans="1:13" x14ac:dyDescent="0.3">
      <c r="A348" s="5" t="s">
        <v>2</v>
      </c>
      <c r="B348" s="5">
        <v>791</v>
      </c>
      <c r="C348" s="5">
        <v>2914.36</v>
      </c>
      <c r="D348" s="5">
        <v>182630</v>
      </c>
      <c r="E348">
        <v>0</v>
      </c>
      <c r="F348">
        <v>12</v>
      </c>
      <c r="G348">
        <v>14</v>
      </c>
      <c r="H348">
        <v>0</v>
      </c>
    </row>
    <row r="349" spans="1:13" x14ac:dyDescent="0.3">
      <c r="A349" s="5" t="s">
        <v>3</v>
      </c>
      <c r="B349" s="5">
        <v>770</v>
      </c>
      <c r="C349" s="5">
        <v>255740.27</v>
      </c>
      <c r="D349" s="5">
        <v>242870</v>
      </c>
      <c r="E349">
        <v>0</v>
      </c>
      <c r="F349">
        <v>9</v>
      </c>
      <c r="G349">
        <v>5</v>
      </c>
      <c r="H349">
        <v>0</v>
      </c>
    </row>
    <row r="350" spans="1:13" x14ac:dyDescent="0.3">
      <c r="A350" s="5"/>
      <c r="B350" s="5"/>
      <c r="C350" s="5"/>
      <c r="D350" s="5"/>
    </row>
    <row r="351" spans="1:13" x14ac:dyDescent="0.3">
      <c r="A351" s="5" t="s">
        <v>73</v>
      </c>
      <c r="B351" s="5"/>
      <c r="C351" s="5"/>
      <c r="D351" s="5"/>
    </row>
    <row r="352" spans="1:13" x14ac:dyDescent="0.3">
      <c r="A352" s="5" t="s">
        <v>0</v>
      </c>
      <c r="B352" s="5">
        <v>627</v>
      </c>
      <c r="C352" s="5">
        <v>10713.63</v>
      </c>
      <c r="D352" s="5">
        <v>97680</v>
      </c>
      <c r="E352">
        <v>0</v>
      </c>
      <c r="F352">
        <v>11</v>
      </c>
      <c r="G352">
        <v>8</v>
      </c>
      <c r="H352">
        <v>0</v>
      </c>
    </row>
    <row r="353" spans="1:11" x14ac:dyDescent="0.3">
      <c r="A353" s="5" t="s">
        <v>1</v>
      </c>
      <c r="B353" s="5">
        <v>1229</v>
      </c>
      <c r="C353" s="5">
        <v>506535</v>
      </c>
      <c r="D353" s="5">
        <v>98330</v>
      </c>
      <c r="E353">
        <v>0</v>
      </c>
      <c r="F353">
        <v>10</v>
      </c>
      <c r="G353">
        <v>6</v>
      </c>
      <c r="H353">
        <v>5</v>
      </c>
      <c r="I353">
        <v>0</v>
      </c>
    </row>
    <row r="354" spans="1:11" x14ac:dyDescent="0.3">
      <c r="A354" s="5" t="s">
        <v>2</v>
      </c>
      <c r="B354" s="5">
        <v>1249</v>
      </c>
      <c r="C354" s="5">
        <v>357318.59</v>
      </c>
      <c r="D354" s="5">
        <v>167630</v>
      </c>
      <c r="E354">
        <v>0</v>
      </c>
      <c r="F354">
        <v>15</v>
      </c>
      <c r="G354">
        <v>9</v>
      </c>
      <c r="H354">
        <v>0</v>
      </c>
    </row>
    <row r="355" spans="1:11" x14ac:dyDescent="0.3">
      <c r="A355" s="5" t="s">
        <v>3</v>
      </c>
      <c r="B355" s="5">
        <v>1994</v>
      </c>
      <c r="C355" s="5">
        <v>681845.07</v>
      </c>
      <c r="D355" s="5">
        <v>300401</v>
      </c>
      <c r="E355">
        <v>0</v>
      </c>
      <c r="F355">
        <v>12</v>
      </c>
      <c r="G355">
        <v>14</v>
      </c>
      <c r="H355">
        <v>3</v>
      </c>
      <c r="I355">
        <v>1</v>
      </c>
      <c r="J355">
        <v>13</v>
      </c>
      <c r="K355">
        <v>0</v>
      </c>
    </row>
    <row r="356" spans="1:11" x14ac:dyDescent="0.3">
      <c r="A356" s="5" t="s">
        <v>4</v>
      </c>
      <c r="B356" s="5">
        <v>781</v>
      </c>
      <c r="C356" s="5">
        <v>296423.17</v>
      </c>
      <c r="D356" s="5">
        <v>101530</v>
      </c>
      <c r="E356">
        <v>0</v>
      </c>
      <c r="F356">
        <v>2</v>
      </c>
      <c r="G356">
        <v>0</v>
      </c>
    </row>
    <row r="357" spans="1:11" x14ac:dyDescent="0.3">
      <c r="A357" s="5" t="s">
        <v>5</v>
      </c>
      <c r="B357" s="5">
        <v>207</v>
      </c>
      <c r="C357" s="5">
        <v>642598.96</v>
      </c>
      <c r="D357" s="5">
        <v>168350</v>
      </c>
      <c r="E357">
        <v>0</v>
      </c>
      <c r="F357">
        <v>7</v>
      </c>
      <c r="G357">
        <v>0</v>
      </c>
    </row>
    <row r="358" spans="1:11" x14ac:dyDescent="0.3">
      <c r="A358" s="5" t="s">
        <v>6</v>
      </c>
      <c r="B358" s="5">
        <v>653</v>
      </c>
      <c r="C358" s="5">
        <v>627803.18000000005</v>
      </c>
      <c r="D358" s="5">
        <v>172162</v>
      </c>
      <c r="E358">
        <v>0</v>
      </c>
      <c r="F358">
        <v>4</v>
      </c>
      <c r="G358">
        <v>0</v>
      </c>
    </row>
    <row r="359" spans="1:11" x14ac:dyDescent="0.3">
      <c r="A359" s="5"/>
      <c r="B359" s="5"/>
      <c r="C359" s="5"/>
      <c r="D359" s="5"/>
    </row>
    <row r="360" spans="1:11" x14ac:dyDescent="0.3">
      <c r="A360" s="5" t="s">
        <v>74</v>
      </c>
      <c r="B360" s="5"/>
      <c r="C360" s="5"/>
      <c r="D360" s="5"/>
    </row>
    <row r="361" spans="1:11" x14ac:dyDescent="0.3">
      <c r="A361" s="5" t="s">
        <v>0</v>
      </c>
      <c r="B361" s="5">
        <v>1462</v>
      </c>
      <c r="C361" s="5">
        <v>193274.06</v>
      </c>
      <c r="D361" s="5">
        <v>131180</v>
      </c>
      <c r="E361">
        <v>0</v>
      </c>
      <c r="F361">
        <v>4</v>
      </c>
      <c r="G361">
        <v>7</v>
      </c>
      <c r="H361">
        <v>0</v>
      </c>
    </row>
    <row r="362" spans="1:11" x14ac:dyDescent="0.3">
      <c r="A362" s="5" t="s">
        <v>1</v>
      </c>
      <c r="B362" s="5">
        <v>2452</v>
      </c>
      <c r="C362" s="5">
        <v>717584.74</v>
      </c>
      <c r="D362" s="5">
        <v>218490</v>
      </c>
      <c r="E362">
        <v>0</v>
      </c>
      <c r="F362">
        <v>10</v>
      </c>
      <c r="G362">
        <v>8</v>
      </c>
      <c r="H362">
        <v>11</v>
      </c>
      <c r="I362">
        <v>1</v>
      </c>
      <c r="J362">
        <v>0</v>
      </c>
    </row>
    <row r="363" spans="1:11" x14ac:dyDescent="0.3">
      <c r="A363" s="5" t="s">
        <v>2</v>
      </c>
      <c r="B363" s="5">
        <v>695</v>
      </c>
      <c r="C363" s="5">
        <v>3428806.25</v>
      </c>
      <c r="D363" s="5">
        <v>218070</v>
      </c>
      <c r="E363">
        <v>0</v>
      </c>
      <c r="F363">
        <v>12</v>
      </c>
      <c r="G363">
        <v>3</v>
      </c>
      <c r="H363">
        <v>0</v>
      </c>
    </row>
    <row r="364" spans="1:11" x14ac:dyDescent="0.3">
      <c r="A364" s="5" t="s">
        <v>3</v>
      </c>
      <c r="B364" s="5">
        <v>740</v>
      </c>
      <c r="C364" s="5">
        <v>174088.07</v>
      </c>
      <c r="D364" s="5">
        <v>258410</v>
      </c>
      <c r="E364">
        <v>0</v>
      </c>
      <c r="F364">
        <v>13</v>
      </c>
      <c r="G364">
        <v>14</v>
      </c>
      <c r="H364">
        <v>0</v>
      </c>
    </row>
    <row r="365" spans="1:11" x14ac:dyDescent="0.3">
      <c r="A365" s="5" t="s">
        <v>4</v>
      </c>
      <c r="B365" s="5">
        <v>818</v>
      </c>
      <c r="C365" s="5">
        <v>988529.96</v>
      </c>
      <c r="D365" s="5">
        <v>133341</v>
      </c>
      <c r="E365">
        <v>0</v>
      </c>
      <c r="F365">
        <v>5</v>
      </c>
      <c r="G365">
        <v>0</v>
      </c>
    </row>
    <row r="366" spans="1:11" x14ac:dyDescent="0.3">
      <c r="A366" s="5" t="s">
        <v>5</v>
      </c>
      <c r="B366" s="5">
        <v>595</v>
      </c>
      <c r="C366" s="5">
        <v>1846592.24</v>
      </c>
      <c r="D366" s="5">
        <v>139980</v>
      </c>
      <c r="E366">
        <v>0</v>
      </c>
      <c r="F366">
        <v>15</v>
      </c>
      <c r="G366">
        <v>0</v>
      </c>
    </row>
    <row r="367" spans="1:11" x14ac:dyDescent="0.3">
      <c r="A367" s="5" t="s">
        <v>6</v>
      </c>
      <c r="B367" s="5">
        <v>1576</v>
      </c>
      <c r="C367" s="5">
        <v>55730.97</v>
      </c>
      <c r="D367" s="5">
        <v>163240</v>
      </c>
      <c r="E367">
        <v>0</v>
      </c>
      <c r="F367">
        <v>9</v>
      </c>
      <c r="G367">
        <v>2</v>
      </c>
      <c r="H367">
        <v>0</v>
      </c>
    </row>
    <row r="368" spans="1:11" x14ac:dyDescent="0.3">
      <c r="A368" s="5" t="s">
        <v>7</v>
      </c>
      <c r="B368" s="5">
        <v>478</v>
      </c>
      <c r="C368" s="5">
        <v>1978979.5</v>
      </c>
      <c r="D368" s="5">
        <v>148520</v>
      </c>
      <c r="E368">
        <v>0</v>
      </c>
      <c r="F368">
        <v>6</v>
      </c>
      <c r="G368">
        <v>0</v>
      </c>
    </row>
    <row r="369" spans="1:10" x14ac:dyDescent="0.3">
      <c r="A369" s="5"/>
      <c r="B369" s="5"/>
      <c r="C369" s="5"/>
      <c r="D369" s="5"/>
    </row>
    <row r="370" spans="1:10" x14ac:dyDescent="0.3">
      <c r="A370" s="5" t="s">
        <v>75</v>
      </c>
      <c r="B370" s="5"/>
      <c r="C370" s="5"/>
      <c r="D370" s="5"/>
    </row>
    <row r="371" spans="1:10" x14ac:dyDescent="0.3">
      <c r="A371" s="5" t="s">
        <v>0</v>
      </c>
      <c r="B371" s="5">
        <v>1761</v>
      </c>
      <c r="C371" s="5">
        <v>165310.21</v>
      </c>
      <c r="D371" s="5">
        <v>201400</v>
      </c>
      <c r="E371">
        <v>0</v>
      </c>
      <c r="F371">
        <v>12</v>
      </c>
      <c r="G371">
        <v>4</v>
      </c>
      <c r="H371">
        <v>13</v>
      </c>
      <c r="I371">
        <v>0</v>
      </c>
    </row>
    <row r="372" spans="1:10" x14ac:dyDescent="0.3">
      <c r="A372" s="5" t="s">
        <v>1</v>
      </c>
      <c r="B372" s="5">
        <v>1457</v>
      </c>
      <c r="C372" s="5">
        <v>74239.460000000006</v>
      </c>
      <c r="D372" s="5">
        <v>126220</v>
      </c>
      <c r="E372">
        <v>0</v>
      </c>
      <c r="F372">
        <v>6</v>
      </c>
      <c r="G372">
        <v>11</v>
      </c>
      <c r="H372">
        <v>0</v>
      </c>
    </row>
    <row r="373" spans="1:10" x14ac:dyDescent="0.3">
      <c r="A373" s="5" t="s">
        <v>2</v>
      </c>
      <c r="B373" s="5">
        <v>1374</v>
      </c>
      <c r="C373" s="5">
        <v>811408.33</v>
      </c>
      <c r="D373" s="5">
        <v>218931</v>
      </c>
      <c r="E373">
        <v>0</v>
      </c>
      <c r="F373">
        <v>5</v>
      </c>
      <c r="G373">
        <v>10</v>
      </c>
      <c r="H373">
        <v>7</v>
      </c>
      <c r="I373">
        <v>0</v>
      </c>
    </row>
    <row r="374" spans="1:10" x14ac:dyDescent="0.3">
      <c r="A374" s="5" t="s">
        <v>3</v>
      </c>
      <c r="B374" s="5">
        <v>579</v>
      </c>
      <c r="C374" s="5">
        <v>222070.86</v>
      </c>
      <c r="D374" s="5">
        <v>300371</v>
      </c>
      <c r="E374">
        <v>0</v>
      </c>
      <c r="F374">
        <v>15</v>
      </c>
      <c r="G374">
        <v>14</v>
      </c>
      <c r="H374">
        <v>0</v>
      </c>
    </row>
    <row r="375" spans="1:10" x14ac:dyDescent="0.3">
      <c r="A375" s="5" t="s">
        <v>4</v>
      </c>
      <c r="B375" s="5">
        <v>1002</v>
      </c>
      <c r="C375" s="5">
        <v>2133707.19</v>
      </c>
      <c r="D375" s="5">
        <v>176700</v>
      </c>
      <c r="E375">
        <v>0</v>
      </c>
      <c r="F375">
        <v>9</v>
      </c>
      <c r="G375">
        <v>8</v>
      </c>
      <c r="H375">
        <v>0</v>
      </c>
    </row>
    <row r="376" spans="1:10" x14ac:dyDescent="0.3">
      <c r="A376" s="5" t="s">
        <v>5</v>
      </c>
      <c r="B376" s="5">
        <v>825</v>
      </c>
      <c r="C376" s="5">
        <v>1487509.97</v>
      </c>
      <c r="D376" s="5">
        <v>180880</v>
      </c>
      <c r="E376">
        <v>0</v>
      </c>
      <c r="F376">
        <v>1</v>
      </c>
      <c r="G376">
        <v>0</v>
      </c>
    </row>
    <row r="377" spans="1:10" x14ac:dyDescent="0.3">
      <c r="A377" s="5" t="s">
        <v>6</v>
      </c>
      <c r="B377" s="5">
        <v>754</v>
      </c>
      <c r="C377" s="5">
        <v>278050.03000000003</v>
      </c>
      <c r="D377" s="5">
        <v>183920</v>
      </c>
      <c r="E377">
        <v>0</v>
      </c>
      <c r="F377">
        <v>3</v>
      </c>
      <c r="G377">
        <v>0</v>
      </c>
    </row>
    <row r="378" spans="1:10" x14ac:dyDescent="0.3">
      <c r="A378" s="5" t="s">
        <v>7</v>
      </c>
      <c r="B378" s="5">
        <v>311</v>
      </c>
      <c r="C378" s="5">
        <v>127842.78</v>
      </c>
      <c r="D378" s="5">
        <v>186480</v>
      </c>
      <c r="E378">
        <v>0</v>
      </c>
      <c r="F378">
        <v>2</v>
      </c>
      <c r="G378">
        <v>0</v>
      </c>
    </row>
    <row r="379" spans="1:10" x14ac:dyDescent="0.3">
      <c r="A379" s="5"/>
      <c r="B379" s="5"/>
      <c r="C379" s="5"/>
      <c r="D379" s="5"/>
    </row>
    <row r="380" spans="1:10" x14ac:dyDescent="0.3">
      <c r="A380" s="5" t="s">
        <v>76</v>
      </c>
      <c r="B380" s="5"/>
      <c r="C380" s="5"/>
      <c r="D380" s="5"/>
    </row>
    <row r="381" spans="1:10" x14ac:dyDescent="0.3">
      <c r="A381" s="5" t="s">
        <v>0</v>
      </c>
      <c r="B381" s="5">
        <v>1758</v>
      </c>
      <c r="C381" s="5">
        <v>29927.17</v>
      </c>
      <c r="D381" s="5">
        <v>81870</v>
      </c>
      <c r="E381">
        <v>0</v>
      </c>
      <c r="F381">
        <v>15</v>
      </c>
      <c r="G381">
        <v>3</v>
      </c>
      <c r="H381">
        <v>4</v>
      </c>
      <c r="I381">
        <v>0</v>
      </c>
    </row>
    <row r="382" spans="1:10" x14ac:dyDescent="0.3">
      <c r="A382" s="5" t="s">
        <v>1</v>
      </c>
      <c r="B382" s="5">
        <v>300</v>
      </c>
      <c r="C382" s="5">
        <v>536446.02</v>
      </c>
      <c r="D382" s="5">
        <v>47550</v>
      </c>
      <c r="E382">
        <v>0</v>
      </c>
      <c r="F382">
        <v>9</v>
      </c>
      <c r="G382">
        <v>0</v>
      </c>
    </row>
    <row r="383" spans="1:10" x14ac:dyDescent="0.3">
      <c r="A383" s="5" t="s">
        <v>2</v>
      </c>
      <c r="B383" s="5">
        <v>1833</v>
      </c>
      <c r="C383" s="5">
        <v>493468.13</v>
      </c>
      <c r="D383" s="5">
        <v>177500</v>
      </c>
      <c r="E383">
        <v>0</v>
      </c>
      <c r="F383">
        <v>5</v>
      </c>
      <c r="G383">
        <v>13</v>
      </c>
      <c r="H383">
        <v>6</v>
      </c>
      <c r="I383">
        <v>12</v>
      </c>
      <c r="J383">
        <v>0</v>
      </c>
    </row>
    <row r="384" spans="1:10" x14ac:dyDescent="0.3">
      <c r="A384" s="5" t="s">
        <v>3</v>
      </c>
      <c r="B384" s="5">
        <v>1044</v>
      </c>
      <c r="C384" s="5">
        <v>47108.78</v>
      </c>
      <c r="D384" s="5">
        <v>94110</v>
      </c>
      <c r="E384">
        <v>0</v>
      </c>
      <c r="F384">
        <v>7</v>
      </c>
      <c r="G384">
        <v>1</v>
      </c>
      <c r="H384">
        <v>0</v>
      </c>
    </row>
    <row r="385" spans="1:13" x14ac:dyDescent="0.3">
      <c r="A385" s="5" t="s">
        <v>4</v>
      </c>
      <c r="B385" s="5">
        <v>890</v>
      </c>
      <c r="C385" s="5">
        <v>160956.95000000001</v>
      </c>
      <c r="D385" s="5">
        <v>103130</v>
      </c>
      <c r="E385">
        <v>0</v>
      </c>
      <c r="F385">
        <v>10</v>
      </c>
      <c r="G385">
        <v>11</v>
      </c>
      <c r="H385">
        <v>0</v>
      </c>
    </row>
    <row r="386" spans="1:13" x14ac:dyDescent="0.3">
      <c r="A386" s="5" t="s">
        <v>5</v>
      </c>
      <c r="B386" s="5">
        <v>1062</v>
      </c>
      <c r="C386" s="5">
        <v>54710.83</v>
      </c>
      <c r="D386" s="5">
        <v>213940</v>
      </c>
      <c r="E386">
        <v>0</v>
      </c>
      <c r="F386">
        <v>14</v>
      </c>
      <c r="G386">
        <v>2</v>
      </c>
      <c r="H386">
        <v>8</v>
      </c>
      <c r="I386">
        <v>0</v>
      </c>
    </row>
    <row r="387" spans="1:13" x14ac:dyDescent="0.3">
      <c r="A387" s="5"/>
      <c r="B387" s="5"/>
      <c r="C387" s="5"/>
      <c r="D387" s="5"/>
    </row>
    <row r="388" spans="1:13" x14ac:dyDescent="0.3">
      <c r="A388" s="5" t="s">
        <v>77</v>
      </c>
      <c r="B388" s="5"/>
      <c r="C388" s="5"/>
      <c r="D388" s="5"/>
    </row>
    <row r="389" spans="1:13" x14ac:dyDescent="0.3">
      <c r="A389" s="5" t="s">
        <v>0</v>
      </c>
      <c r="B389" s="5">
        <v>1715</v>
      </c>
      <c r="C389" s="5">
        <v>28346.55</v>
      </c>
      <c r="D389" s="5">
        <v>43600</v>
      </c>
      <c r="E389">
        <v>0</v>
      </c>
      <c r="F389">
        <v>14</v>
      </c>
      <c r="G389">
        <v>11</v>
      </c>
      <c r="H389">
        <v>2</v>
      </c>
      <c r="I389">
        <v>0</v>
      </c>
    </row>
    <row r="390" spans="1:13" x14ac:dyDescent="0.3">
      <c r="A390" s="5" t="s">
        <v>1</v>
      </c>
      <c r="B390" s="5">
        <v>1289</v>
      </c>
      <c r="C390" s="5">
        <v>117836.94</v>
      </c>
      <c r="D390" s="5">
        <v>33300</v>
      </c>
      <c r="E390">
        <v>0</v>
      </c>
      <c r="F390">
        <v>1</v>
      </c>
      <c r="G390">
        <v>4</v>
      </c>
      <c r="H390">
        <v>0</v>
      </c>
    </row>
    <row r="391" spans="1:13" x14ac:dyDescent="0.3">
      <c r="A391" s="5" t="s">
        <v>2</v>
      </c>
      <c r="B391" s="5">
        <v>868</v>
      </c>
      <c r="C391" s="5">
        <v>11452.37</v>
      </c>
      <c r="D391" s="5">
        <v>84200</v>
      </c>
      <c r="E391">
        <v>0</v>
      </c>
      <c r="F391">
        <v>3</v>
      </c>
      <c r="G391">
        <v>8</v>
      </c>
      <c r="H391">
        <v>0</v>
      </c>
    </row>
    <row r="392" spans="1:13" x14ac:dyDescent="0.3">
      <c r="A392" s="5" t="s">
        <v>3</v>
      </c>
      <c r="B392" s="5">
        <v>1164</v>
      </c>
      <c r="C392" s="5">
        <v>424218.06</v>
      </c>
      <c r="D392" s="5">
        <v>157850</v>
      </c>
      <c r="E392">
        <v>0</v>
      </c>
      <c r="F392">
        <v>13</v>
      </c>
      <c r="G392">
        <v>12</v>
      </c>
      <c r="H392">
        <v>5</v>
      </c>
      <c r="I392">
        <v>6</v>
      </c>
      <c r="J392">
        <v>0</v>
      </c>
    </row>
    <row r="393" spans="1:13" x14ac:dyDescent="0.3">
      <c r="A393" s="5" t="s">
        <v>4</v>
      </c>
      <c r="B393" s="5">
        <v>1087</v>
      </c>
      <c r="C393" s="5">
        <v>1455647.03</v>
      </c>
      <c r="D393" s="5">
        <v>138541</v>
      </c>
      <c r="E393">
        <v>0</v>
      </c>
      <c r="F393">
        <v>10</v>
      </c>
      <c r="G393">
        <v>7</v>
      </c>
      <c r="H393">
        <v>0</v>
      </c>
    </row>
    <row r="394" spans="1:13" x14ac:dyDescent="0.3">
      <c r="A394" s="5" t="s">
        <v>5</v>
      </c>
      <c r="B394" s="5">
        <v>1263</v>
      </c>
      <c r="C394" s="5">
        <v>11942.24</v>
      </c>
      <c r="D394" s="5">
        <v>263513</v>
      </c>
      <c r="E394">
        <v>0</v>
      </c>
      <c r="F394">
        <v>15</v>
      </c>
      <c r="G394">
        <v>9</v>
      </c>
      <c r="H394">
        <v>0</v>
      </c>
    </row>
    <row r="396" spans="1:13" x14ac:dyDescent="0.3">
      <c r="A396" t="s">
        <v>78</v>
      </c>
    </row>
    <row r="397" spans="1:13" x14ac:dyDescent="0.3">
      <c r="A397" t="s">
        <v>0</v>
      </c>
      <c r="B397">
        <v>754</v>
      </c>
      <c r="C397">
        <v>2016069.48</v>
      </c>
      <c r="D397">
        <v>167361</v>
      </c>
      <c r="E397">
        <v>0</v>
      </c>
      <c r="F397">
        <v>11</v>
      </c>
      <c r="G397">
        <v>12</v>
      </c>
      <c r="H397">
        <v>1</v>
      </c>
      <c r="I397">
        <v>0</v>
      </c>
    </row>
    <row r="398" spans="1:13" x14ac:dyDescent="0.3">
      <c r="A398" t="s">
        <v>1</v>
      </c>
      <c r="B398">
        <v>3669</v>
      </c>
      <c r="C398">
        <v>1457950.09</v>
      </c>
      <c r="D398">
        <v>354756</v>
      </c>
      <c r="E398">
        <v>0</v>
      </c>
      <c r="F398">
        <v>7</v>
      </c>
      <c r="G398">
        <v>10</v>
      </c>
      <c r="H398">
        <v>8</v>
      </c>
      <c r="I398">
        <v>6</v>
      </c>
      <c r="J398">
        <v>14</v>
      </c>
      <c r="K398">
        <v>13</v>
      </c>
      <c r="L398">
        <v>2</v>
      </c>
      <c r="M398">
        <v>0</v>
      </c>
    </row>
    <row r="399" spans="1:13" x14ac:dyDescent="0.3">
      <c r="A399" t="s">
        <v>2</v>
      </c>
      <c r="B399">
        <v>1665</v>
      </c>
      <c r="C399">
        <v>197910.56</v>
      </c>
      <c r="D399">
        <v>328052</v>
      </c>
      <c r="E399">
        <v>0</v>
      </c>
      <c r="F399">
        <v>9</v>
      </c>
      <c r="G399">
        <v>3</v>
      </c>
      <c r="H399">
        <v>15</v>
      </c>
      <c r="I399">
        <v>0</v>
      </c>
    </row>
    <row r="400" spans="1:13" x14ac:dyDescent="0.3">
      <c r="A400" t="s">
        <v>3</v>
      </c>
      <c r="B400">
        <v>1131</v>
      </c>
      <c r="C400">
        <v>264913.86</v>
      </c>
      <c r="D400">
        <v>195190</v>
      </c>
      <c r="E400">
        <v>0</v>
      </c>
      <c r="F400">
        <v>5</v>
      </c>
      <c r="G400">
        <v>4</v>
      </c>
      <c r="H400">
        <v>0</v>
      </c>
    </row>
    <row r="402" spans="1:13" x14ac:dyDescent="0.3">
      <c r="A402" t="s">
        <v>79</v>
      </c>
    </row>
    <row r="403" spans="1:13" x14ac:dyDescent="0.3">
      <c r="A403" t="s">
        <v>0</v>
      </c>
      <c r="B403">
        <v>1705</v>
      </c>
      <c r="C403">
        <v>175355.29</v>
      </c>
      <c r="D403">
        <v>172460</v>
      </c>
      <c r="E403">
        <v>0</v>
      </c>
      <c r="F403">
        <v>5</v>
      </c>
      <c r="G403">
        <v>1</v>
      </c>
      <c r="H403">
        <v>3</v>
      </c>
      <c r="I403">
        <v>7</v>
      </c>
      <c r="J403">
        <v>14</v>
      </c>
      <c r="K403">
        <v>0</v>
      </c>
    </row>
    <row r="404" spans="1:13" x14ac:dyDescent="0.3">
      <c r="A404" t="s">
        <v>1</v>
      </c>
      <c r="B404">
        <v>2684</v>
      </c>
      <c r="C404">
        <v>296703.19</v>
      </c>
      <c r="D404">
        <v>180530</v>
      </c>
      <c r="E404">
        <v>0</v>
      </c>
      <c r="F404">
        <v>6</v>
      </c>
      <c r="G404">
        <v>8</v>
      </c>
      <c r="H404">
        <v>10</v>
      </c>
      <c r="I404">
        <v>12</v>
      </c>
      <c r="J404">
        <v>4</v>
      </c>
      <c r="K404">
        <v>9</v>
      </c>
      <c r="L404">
        <v>13</v>
      </c>
      <c r="M404">
        <v>0</v>
      </c>
    </row>
    <row r="405" spans="1:13" x14ac:dyDescent="0.3">
      <c r="A405" t="s">
        <v>2</v>
      </c>
      <c r="B405">
        <v>1238</v>
      </c>
      <c r="C405">
        <v>1524380.24</v>
      </c>
      <c r="D405">
        <v>384092</v>
      </c>
      <c r="E405">
        <v>0</v>
      </c>
      <c r="F405">
        <v>15</v>
      </c>
      <c r="G405">
        <v>11</v>
      </c>
      <c r="H405">
        <v>2</v>
      </c>
      <c r="I405">
        <v>0</v>
      </c>
    </row>
    <row r="407" spans="1:13" x14ac:dyDescent="0.3">
      <c r="A407" t="s">
        <v>80</v>
      </c>
    </row>
    <row r="408" spans="1:13" x14ac:dyDescent="0.3">
      <c r="A408" t="s">
        <v>0</v>
      </c>
      <c r="B408">
        <v>1061</v>
      </c>
      <c r="C408">
        <v>47945.7</v>
      </c>
      <c r="D408">
        <v>164460</v>
      </c>
      <c r="E408">
        <v>0</v>
      </c>
      <c r="F408">
        <v>11</v>
      </c>
      <c r="G408">
        <v>10</v>
      </c>
      <c r="H408">
        <v>0</v>
      </c>
    </row>
    <row r="409" spans="1:13" x14ac:dyDescent="0.3">
      <c r="A409" t="s">
        <v>1</v>
      </c>
      <c r="B409">
        <v>2212</v>
      </c>
      <c r="C409">
        <v>1708820.73</v>
      </c>
      <c r="D409">
        <v>397550</v>
      </c>
      <c r="E409">
        <v>0</v>
      </c>
      <c r="F409">
        <v>13</v>
      </c>
      <c r="G409">
        <v>2</v>
      </c>
      <c r="H409">
        <v>14</v>
      </c>
      <c r="I409">
        <v>8</v>
      </c>
      <c r="J409">
        <v>15</v>
      </c>
      <c r="K409">
        <v>12</v>
      </c>
      <c r="L409">
        <v>0</v>
      </c>
    </row>
    <row r="410" spans="1:13" x14ac:dyDescent="0.3">
      <c r="A410" t="s">
        <v>2</v>
      </c>
      <c r="B410">
        <v>3105</v>
      </c>
      <c r="C410">
        <v>2946512.57</v>
      </c>
      <c r="D410">
        <v>391500</v>
      </c>
      <c r="E410">
        <v>0</v>
      </c>
      <c r="F410">
        <v>5</v>
      </c>
      <c r="G410">
        <v>4</v>
      </c>
      <c r="H410">
        <v>6</v>
      </c>
      <c r="I410">
        <v>9</v>
      </c>
      <c r="J410">
        <v>3</v>
      </c>
      <c r="K410">
        <v>7</v>
      </c>
      <c r="L410">
        <v>0</v>
      </c>
    </row>
    <row r="411" spans="1:13" x14ac:dyDescent="0.3">
      <c r="A411" t="s">
        <v>3</v>
      </c>
      <c r="B411">
        <v>698</v>
      </c>
      <c r="C411">
        <v>77404.45</v>
      </c>
      <c r="D411">
        <v>181960</v>
      </c>
      <c r="E411">
        <v>0</v>
      </c>
      <c r="F411">
        <v>1</v>
      </c>
      <c r="G411">
        <v>0</v>
      </c>
    </row>
    <row r="413" spans="1:13" x14ac:dyDescent="0.3">
      <c r="A413" t="s">
        <v>81</v>
      </c>
    </row>
    <row r="414" spans="1:13" x14ac:dyDescent="0.3">
      <c r="A414" t="s">
        <v>0</v>
      </c>
      <c r="B414">
        <v>3500</v>
      </c>
      <c r="C414">
        <v>735388.24</v>
      </c>
      <c r="D414">
        <v>324170</v>
      </c>
      <c r="E414">
        <v>0</v>
      </c>
      <c r="F414">
        <v>9</v>
      </c>
      <c r="G414">
        <v>1</v>
      </c>
      <c r="H414">
        <v>6</v>
      </c>
      <c r="I414">
        <v>8</v>
      </c>
      <c r="J414">
        <v>11</v>
      </c>
      <c r="K414">
        <v>7</v>
      </c>
      <c r="L414">
        <v>15</v>
      </c>
      <c r="M414">
        <v>0</v>
      </c>
    </row>
    <row r="415" spans="1:13" x14ac:dyDescent="0.3">
      <c r="A415" t="s">
        <v>1</v>
      </c>
      <c r="B415">
        <v>2673</v>
      </c>
      <c r="C415">
        <v>1333137.03</v>
      </c>
      <c r="D415">
        <v>262830</v>
      </c>
      <c r="E415">
        <v>0</v>
      </c>
      <c r="F415">
        <v>12</v>
      </c>
      <c r="G415">
        <v>2</v>
      </c>
      <c r="H415">
        <v>5</v>
      </c>
      <c r="I415">
        <v>14</v>
      </c>
      <c r="J415">
        <v>10</v>
      </c>
      <c r="K415">
        <v>0</v>
      </c>
    </row>
    <row r="416" spans="1:13" x14ac:dyDescent="0.3">
      <c r="A416" t="s">
        <v>2</v>
      </c>
      <c r="B416">
        <v>1043</v>
      </c>
      <c r="C416">
        <v>60691.35</v>
      </c>
      <c r="D416">
        <v>338370</v>
      </c>
      <c r="E416">
        <v>0</v>
      </c>
      <c r="F416">
        <v>3</v>
      </c>
      <c r="G416">
        <v>13</v>
      </c>
      <c r="H416">
        <v>0</v>
      </c>
    </row>
    <row r="417" spans="1:13" x14ac:dyDescent="0.3">
      <c r="A417" t="s">
        <v>3</v>
      </c>
      <c r="B417">
        <v>672</v>
      </c>
      <c r="C417">
        <v>91761.41</v>
      </c>
      <c r="D417">
        <v>195020</v>
      </c>
      <c r="E417">
        <v>0</v>
      </c>
      <c r="F417">
        <v>4</v>
      </c>
      <c r="G417">
        <v>0</v>
      </c>
    </row>
    <row r="419" spans="1:13" x14ac:dyDescent="0.3">
      <c r="A419" t="s">
        <v>82</v>
      </c>
    </row>
    <row r="420" spans="1:13" x14ac:dyDescent="0.3">
      <c r="A420" t="s">
        <v>0</v>
      </c>
      <c r="B420">
        <v>1085</v>
      </c>
      <c r="C420">
        <v>1645316.3</v>
      </c>
      <c r="D420">
        <v>275840</v>
      </c>
      <c r="E420">
        <v>0</v>
      </c>
      <c r="F420">
        <v>9</v>
      </c>
      <c r="G420">
        <v>6</v>
      </c>
      <c r="H420">
        <v>8</v>
      </c>
      <c r="I420">
        <v>0</v>
      </c>
    </row>
    <row r="421" spans="1:13" x14ac:dyDescent="0.3">
      <c r="A421" t="s">
        <v>1</v>
      </c>
      <c r="B421">
        <v>1635</v>
      </c>
      <c r="C421">
        <v>3335394.47</v>
      </c>
      <c r="D421">
        <v>255980</v>
      </c>
      <c r="E421">
        <v>0</v>
      </c>
      <c r="F421">
        <v>14</v>
      </c>
      <c r="G421">
        <v>1</v>
      </c>
      <c r="H421">
        <v>12</v>
      </c>
      <c r="I421">
        <v>0</v>
      </c>
    </row>
    <row r="422" spans="1:13" x14ac:dyDescent="0.3">
      <c r="A422" t="s">
        <v>2</v>
      </c>
      <c r="B422">
        <v>2388</v>
      </c>
      <c r="C422">
        <v>446595.67</v>
      </c>
      <c r="D422">
        <v>299420</v>
      </c>
      <c r="E422">
        <v>0</v>
      </c>
      <c r="F422">
        <v>15</v>
      </c>
      <c r="G422">
        <v>7</v>
      </c>
      <c r="H422">
        <v>10</v>
      </c>
      <c r="I422">
        <v>4</v>
      </c>
      <c r="J422">
        <v>11</v>
      </c>
      <c r="K422">
        <v>2</v>
      </c>
      <c r="L422">
        <v>0</v>
      </c>
    </row>
    <row r="423" spans="1:13" x14ac:dyDescent="0.3">
      <c r="A423" t="s">
        <v>3</v>
      </c>
      <c r="B423">
        <v>663</v>
      </c>
      <c r="C423">
        <v>70740.149999999994</v>
      </c>
      <c r="D423">
        <v>199380</v>
      </c>
      <c r="E423">
        <v>0</v>
      </c>
      <c r="F423">
        <v>13</v>
      </c>
      <c r="G423">
        <v>3</v>
      </c>
      <c r="H423">
        <v>0</v>
      </c>
    </row>
    <row r="424" spans="1:13" x14ac:dyDescent="0.3">
      <c r="A424" t="s">
        <v>4</v>
      </c>
      <c r="B424">
        <v>457</v>
      </c>
      <c r="C424">
        <v>108532.29</v>
      </c>
      <c r="D424">
        <v>151730</v>
      </c>
      <c r="E424">
        <v>0</v>
      </c>
      <c r="F424">
        <v>5</v>
      </c>
      <c r="G424">
        <v>0</v>
      </c>
    </row>
    <row r="426" spans="1:13" x14ac:dyDescent="0.3">
      <c r="A426" t="s">
        <v>83</v>
      </c>
    </row>
    <row r="427" spans="1:13" x14ac:dyDescent="0.3">
      <c r="A427" t="s">
        <v>0</v>
      </c>
      <c r="B427">
        <v>1166</v>
      </c>
      <c r="C427">
        <v>347563.65</v>
      </c>
      <c r="D427">
        <v>180020</v>
      </c>
      <c r="E427">
        <v>0</v>
      </c>
      <c r="F427">
        <v>6</v>
      </c>
      <c r="G427">
        <v>8</v>
      </c>
      <c r="H427">
        <v>2</v>
      </c>
      <c r="I427">
        <v>0</v>
      </c>
    </row>
    <row r="428" spans="1:13" x14ac:dyDescent="0.3">
      <c r="A428" t="s">
        <v>1</v>
      </c>
      <c r="B428">
        <v>3502</v>
      </c>
      <c r="C428">
        <v>728750.66</v>
      </c>
      <c r="D428">
        <v>265240</v>
      </c>
      <c r="E428">
        <v>0</v>
      </c>
      <c r="F428">
        <v>13</v>
      </c>
      <c r="G428">
        <v>9</v>
      </c>
      <c r="H428">
        <v>4</v>
      </c>
      <c r="I428">
        <v>5</v>
      </c>
      <c r="J428">
        <v>15</v>
      </c>
      <c r="K428">
        <v>10</v>
      </c>
      <c r="L428">
        <v>1</v>
      </c>
      <c r="M428">
        <v>0</v>
      </c>
    </row>
    <row r="429" spans="1:13" x14ac:dyDescent="0.3">
      <c r="A429" t="s">
        <v>2</v>
      </c>
      <c r="B429">
        <v>2583</v>
      </c>
      <c r="C429">
        <v>1624595.8</v>
      </c>
      <c r="D429">
        <v>379380</v>
      </c>
      <c r="E429">
        <v>0</v>
      </c>
      <c r="F429">
        <v>12</v>
      </c>
      <c r="G429">
        <v>14</v>
      </c>
      <c r="H429">
        <v>3</v>
      </c>
      <c r="I429">
        <v>7</v>
      </c>
      <c r="J429">
        <v>11</v>
      </c>
      <c r="K429">
        <v>0</v>
      </c>
    </row>
    <row r="431" spans="1:13" x14ac:dyDescent="0.3">
      <c r="A431" t="s">
        <v>84</v>
      </c>
    </row>
    <row r="432" spans="1:13" x14ac:dyDescent="0.3">
      <c r="A432" t="s">
        <v>0</v>
      </c>
      <c r="B432">
        <v>2899</v>
      </c>
      <c r="C432">
        <v>302544.94</v>
      </c>
      <c r="D432">
        <v>108810</v>
      </c>
      <c r="E432">
        <v>0</v>
      </c>
      <c r="F432">
        <v>8</v>
      </c>
      <c r="G432">
        <v>11</v>
      </c>
      <c r="H432">
        <v>6</v>
      </c>
      <c r="I432">
        <v>15</v>
      </c>
      <c r="J432">
        <v>13</v>
      </c>
      <c r="K432">
        <v>7</v>
      </c>
      <c r="L432">
        <v>0</v>
      </c>
    </row>
    <row r="433" spans="1:14" x14ac:dyDescent="0.3">
      <c r="A433" t="s">
        <v>1</v>
      </c>
      <c r="B433">
        <v>775</v>
      </c>
      <c r="C433">
        <v>88932.58</v>
      </c>
      <c r="D433">
        <v>136040</v>
      </c>
      <c r="E433">
        <v>0</v>
      </c>
      <c r="F433">
        <v>12</v>
      </c>
      <c r="G433">
        <v>10</v>
      </c>
      <c r="H433">
        <v>0</v>
      </c>
    </row>
    <row r="434" spans="1:14" x14ac:dyDescent="0.3">
      <c r="A434" t="s">
        <v>2</v>
      </c>
      <c r="B434">
        <v>2732</v>
      </c>
      <c r="C434">
        <v>670962.16</v>
      </c>
      <c r="D434">
        <v>315152</v>
      </c>
      <c r="E434">
        <v>0</v>
      </c>
      <c r="F434">
        <v>3</v>
      </c>
      <c r="G434">
        <v>14</v>
      </c>
      <c r="H434">
        <v>2</v>
      </c>
      <c r="I434">
        <v>1</v>
      </c>
      <c r="J434">
        <v>4</v>
      </c>
      <c r="K434">
        <v>0</v>
      </c>
    </row>
    <row r="435" spans="1:14" x14ac:dyDescent="0.3">
      <c r="A435" t="s">
        <v>3</v>
      </c>
      <c r="B435">
        <v>1317</v>
      </c>
      <c r="C435">
        <v>1233636.27</v>
      </c>
      <c r="D435">
        <v>329663</v>
      </c>
      <c r="E435">
        <v>0</v>
      </c>
      <c r="F435">
        <v>9</v>
      </c>
      <c r="G435">
        <v>5</v>
      </c>
      <c r="H435">
        <v>0</v>
      </c>
    </row>
    <row r="437" spans="1:14" x14ac:dyDescent="0.3">
      <c r="A437" t="s">
        <v>85</v>
      </c>
    </row>
    <row r="438" spans="1:14" x14ac:dyDescent="0.3">
      <c r="A438" t="s">
        <v>0</v>
      </c>
      <c r="B438">
        <v>1768</v>
      </c>
      <c r="C438">
        <v>639228.97</v>
      </c>
      <c r="D438">
        <v>204091</v>
      </c>
      <c r="E438">
        <v>0</v>
      </c>
      <c r="F438">
        <v>11</v>
      </c>
      <c r="G438">
        <v>6</v>
      </c>
      <c r="H438">
        <v>5</v>
      </c>
      <c r="I438">
        <v>1</v>
      </c>
      <c r="J438">
        <v>13</v>
      </c>
      <c r="K438">
        <v>0</v>
      </c>
    </row>
    <row r="439" spans="1:14" x14ac:dyDescent="0.3">
      <c r="A439" t="s">
        <v>1</v>
      </c>
      <c r="B439">
        <v>3400</v>
      </c>
      <c r="C439">
        <v>1209912.3</v>
      </c>
      <c r="D439">
        <v>293090</v>
      </c>
      <c r="E439">
        <v>0</v>
      </c>
      <c r="F439">
        <v>15</v>
      </c>
      <c r="G439">
        <v>12</v>
      </c>
      <c r="H439">
        <v>7</v>
      </c>
      <c r="I439">
        <v>8</v>
      </c>
      <c r="J439">
        <v>9</v>
      </c>
      <c r="K439">
        <v>2</v>
      </c>
      <c r="L439">
        <v>3</v>
      </c>
      <c r="M439">
        <v>10</v>
      </c>
      <c r="N439">
        <v>0</v>
      </c>
    </row>
    <row r="440" spans="1:14" x14ac:dyDescent="0.3">
      <c r="A440" t="s">
        <v>2</v>
      </c>
      <c r="B440">
        <v>485</v>
      </c>
      <c r="C440">
        <v>792658.86</v>
      </c>
      <c r="D440">
        <v>135980</v>
      </c>
      <c r="E440">
        <v>0</v>
      </c>
      <c r="F440">
        <v>4</v>
      </c>
      <c r="G440">
        <v>0</v>
      </c>
    </row>
    <row r="441" spans="1:14" x14ac:dyDescent="0.3">
      <c r="A441" t="s">
        <v>3</v>
      </c>
      <c r="B441">
        <v>388</v>
      </c>
      <c r="C441">
        <v>93581.65</v>
      </c>
      <c r="D441">
        <v>168310</v>
      </c>
      <c r="E441">
        <v>0</v>
      </c>
      <c r="F441">
        <v>14</v>
      </c>
      <c r="G441">
        <v>0</v>
      </c>
    </row>
    <row r="443" spans="1:14" x14ac:dyDescent="0.3">
      <c r="A443" t="s">
        <v>86</v>
      </c>
    </row>
    <row r="444" spans="1:14" x14ac:dyDescent="0.3">
      <c r="A444" t="s">
        <v>0</v>
      </c>
      <c r="B444">
        <v>1439</v>
      </c>
      <c r="C444">
        <v>661274.62</v>
      </c>
      <c r="D444">
        <v>206510</v>
      </c>
      <c r="E444">
        <v>0</v>
      </c>
      <c r="F444">
        <v>3</v>
      </c>
      <c r="G444">
        <v>6</v>
      </c>
      <c r="H444">
        <v>10</v>
      </c>
      <c r="I444">
        <v>0</v>
      </c>
    </row>
    <row r="445" spans="1:14" x14ac:dyDescent="0.3">
      <c r="A445" t="s">
        <v>1</v>
      </c>
      <c r="B445">
        <v>4104</v>
      </c>
      <c r="C445">
        <v>1301339.74</v>
      </c>
      <c r="D445">
        <v>253441</v>
      </c>
      <c r="E445">
        <v>0</v>
      </c>
      <c r="F445">
        <v>15</v>
      </c>
      <c r="G445">
        <v>2</v>
      </c>
      <c r="H445">
        <v>8</v>
      </c>
      <c r="I445">
        <v>12</v>
      </c>
      <c r="J445">
        <v>11</v>
      </c>
      <c r="K445">
        <v>7</v>
      </c>
      <c r="L445">
        <v>9</v>
      </c>
      <c r="M445">
        <v>14</v>
      </c>
      <c r="N445">
        <v>0</v>
      </c>
    </row>
    <row r="446" spans="1:14" x14ac:dyDescent="0.3">
      <c r="A446" t="s">
        <v>2</v>
      </c>
      <c r="B446">
        <v>1698</v>
      </c>
      <c r="C446">
        <v>32198.34</v>
      </c>
      <c r="D446">
        <v>228960</v>
      </c>
      <c r="E446">
        <v>0</v>
      </c>
      <c r="F446">
        <v>4</v>
      </c>
      <c r="G446">
        <v>1</v>
      </c>
      <c r="H446">
        <v>5</v>
      </c>
      <c r="I446">
        <v>0</v>
      </c>
    </row>
    <row r="447" spans="1:14" x14ac:dyDescent="0.3">
      <c r="A447" t="s">
        <v>3</v>
      </c>
      <c r="B447">
        <v>620</v>
      </c>
      <c r="C447">
        <v>1865503.67</v>
      </c>
      <c r="D447">
        <v>199160</v>
      </c>
      <c r="E447">
        <v>0</v>
      </c>
      <c r="F447">
        <v>13</v>
      </c>
      <c r="G447">
        <v>0</v>
      </c>
    </row>
    <row r="449" spans="1:13" x14ac:dyDescent="0.3">
      <c r="A449" t="s">
        <v>87</v>
      </c>
    </row>
    <row r="450" spans="1:13" x14ac:dyDescent="0.3">
      <c r="A450" t="s">
        <v>0</v>
      </c>
      <c r="B450">
        <v>159</v>
      </c>
      <c r="C450">
        <v>16613.68</v>
      </c>
      <c r="D450">
        <v>15920</v>
      </c>
      <c r="E450">
        <v>0</v>
      </c>
      <c r="F450">
        <v>4</v>
      </c>
      <c r="G450">
        <v>0</v>
      </c>
    </row>
    <row r="451" spans="1:13" x14ac:dyDescent="0.3">
      <c r="A451" t="s">
        <v>1</v>
      </c>
      <c r="B451">
        <v>2916</v>
      </c>
      <c r="C451">
        <v>572272.11</v>
      </c>
      <c r="D451">
        <v>256880</v>
      </c>
      <c r="E451">
        <v>0</v>
      </c>
      <c r="F451">
        <v>2</v>
      </c>
      <c r="G451">
        <v>12</v>
      </c>
      <c r="H451">
        <v>1</v>
      </c>
      <c r="I451">
        <v>5</v>
      </c>
      <c r="J451">
        <v>7</v>
      </c>
      <c r="K451">
        <v>15</v>
      </c>
      <c r="L451">
        <v>3</v>
      </c>
      <c r="M451">
        <v>0</v>
      </c>
    </row>
    <row r="452" spans="1:13" x14ac:dyDescent="0.3">
      <c r="A452" t="s">
        <v>2</v>
      </c>
      <c r="B452">
        <v>1048</v>
      </c>
      <c r="C452">
        <v>88666.39</v>
      </c>
      <c r="D452">
        <v>189501</v>
      </c>
      <c r="E452">
        <v>0</v>
      </c>
      <c r="F452">
        <v>8</v>
      </c>
      <c r="G452">
        <v>9</v>
      </c>
      <c r="H452">
        <v>10</v>
      </c>
      <c r="I452">
        <v>0</v>
      </c>
    </row>
    <row r="453" spans="1:13" x14ac:dyDescent="0.3">
      <c r="A453" t="s">
        <v>3</v>
      </c>
      <c r="B453">
        <v>1096</v>
      </c>
      <c r="C453">
        <v>1203253</v>
      </c>
      <c r="D453">
        <v>313070</v>
      </c>
      <c r="E453">
        <v>0</v>
      </c>
      <c r="F453">
        <v>11</v>
      </c>
      <c r="G453">
        <v>6</v>
      </c>
      <c r="H453">
        <v>13</v>
      </c>
      <c r="I453">
        <v>0</v>
      </c>
    </row>
    <row r="454" spans="1:13" x14ac:dyDescent="0.3">
      <c r="A454" t="s">
        <v>4</v>
      </c>
      <c r="B454">
        <v>573</v>
      </c>
      <c r="C454">
        <v>61007.49</v>
      </c>
      <c r="D454">
        <v>131600</v>
      </c>
      <c r="E454">
        <v>0</v>
      </c>
      <c r="F454">
        <v>14</v>
      </c>
      <c r="G454">
        <v>0</v>
      </c>
    </row>
    <row r="456" spans="1:13" x14ac:dyDescent="0.3">
      <c r="A456" t="s">
        <v>88</v>
      </c>
    </row>
    <row r="457" spans="1:13" x14ac:dyDescent="0.3">
      <c r="A457" t="s">
        <v>0</v>
      </c>
      <c r="B457">
        <v>1327</v>
      </c>
      <c r="C457">
        <v>1050270.03</v>
      </c>
      <c r="D457">
        <v>202590</v>
      </c>
      <c r="E457">
        <v>0</v>
      </c>
      <c r="F457">
        <v>14</v>
      </c>
      <c r="G457">
        <v>8</v>
      </c>
      <c r="H457">
        <v>7</v>
      </c>
      <c r="I457">
        <v>0</v>
      </c>
    </row>
    <row r="458" spans="1:13" x14ac:dyDescent="0.3">
      <c r="A458" t="s">
        <v>1</v>
      </c>
      <c r="B458">
        <v>1923</v>
      </c>
      <c r="C458">
        <v>223993.21</v>
      </c>
      <c r="D458">
        <v>210100</v>
      </c>
      <c r="E458">
        <v>0</v>
      </c>
      <c r="F458">
        <v>15</v>
      </c>
      <c r="G458">
        <v>3</v>
      </c>
      <c r="H458">
        <v>1</v>
      </c>
      <c r="I458">
        <v>6</v>
      </c>
      <c r="J458">
        <v>4</v>
      </c>
      <c r="K458">
        <v>0</v>
      </c>
    </row>
    <row r="459" spans="1:13" x14ac:dyDescent="0.3">
      <c r="A459" t="s">
        <v>2</v>
      </c>
      <c r="B459">
        <v>649</v>
      </c>
      <c r="C459">
        <v>151968.29</v>
      </c>
      <c r="D459">
        <v>181253</v>
      </c>
      <c r="E459">
        <v>0</v>
      </c>
      <c r="F459">
        <v>10</v>
      </c>
      <c r="G459">
        <v>12</v>
      </c>
      <c r="H459">
        <v>0</v>
      </c>
    </row>
    <row r="460" spans="1:13" x14ac:dyDescent="0.3">
      <c r="A460" t="s">
        <v>3</v>
      </c>
      <c r="B460">
        <v>761</v>
      </c>
      <c r="C460">
        <v>835879.38</v>
      </c>
      <c r="D460">
        <v>222440</v>
      </c>
      <c r="E460">
        <v>0</v>
      </c>
      <c r="F460">
        <v>9</v>
      </c>
      <c r="G460">
        <v>2</v>
      </c>
      <c r="H460">
        <v>0</v>
      </c>
    </row>
    <row r="461" spans="1:13" x14ac:dyDescent="0.3">
      <c r="A461" t="s">
        <v>4</v>
      </c>
      <c r="B461">
        <v>1917</v>
      </c>
      <c r="C461">
        <v>1142852.3999999999</v>
      </c>
      <c r="D461">
        <v>343244</v>
      </c>
      <c r="E461">
        <v>0</v>
      </c>
      <c r="F461">
        <v>13</v>
      </c>
      <c r="G461">
        <v>5</v>
      </c>
      <c r="H461">
        <v>11</v>
      </c>
      <c r="I461">
        <v>0</v>
      </c>
    </row>
    <row r="463" spans="1:13" x14ac:dyDescent="0.3">
      <c r="A463" t="s">
        <v>89</v>
      </c>
    </row>
    <row r="464" spans="1:13" x14ac:dyDescent="0.3">
      <c r="A464" t="s">
        <v>0</v>
      </c>
      <c r="B464">
        <v>1395</v>
      </c>
      <c r="C464">
        <v>231963.76</v>
      </c>
      <c r="D464">
        <v>163140</v>
      </c>
      <c r="E464">
        <v>0</v>
      </c>
      <c r="F464">
        <v>5</v>
      </c>
      <c r="G464">
        <v>2</v>
      </c>
      <c r="H464">
        <v>0</v>
      </c>
    </row>
    <row r="465" spans="1:14" x14ac:dyDescent="0.3">
      <c r="A465" t="s">
        <v>1</v>
      </c>
      <c r="B465">
        <v>382</v>
      </c>
      <c r="C465">
        <v>613456.09</v>
      </c>
      <c r="D465">
        <v>176080</v>
      </c>
      <c r="E465">
        <v>0</v>
      </c>
      <c r="F465">
        <v>8</v>
      </c>
      <c r="G465">
        <v>6</v>
      </c>
      <c r="H465">
        <v>0</v>
      </c>
    </row>
    <row r="466" spans="1:14" x14ac:dyDescent="0.3">
      <c r="A466" t="s">
        <v>2</v>
      </c>
      <c r="B466">
        <v>1917</v>
      </c>
      <c r="C466">
        <v>338316.15</v>
      </c>
      <c r="D466">
        <v>267930</v>
      </c>
      <c r="E466">
        <v>0</v>
      </c>
      <c r="F466">
        <v>4</v>
      </c>
      <c r="G466">
        <v>1</v>
      </c>
      <c r="H466">
        <v>9</v>
      </c>
      <c r="I466">
        <v>15</v>
      </c>
      <c r="J466">
        <v>0</v>
      </c>
    </row>
    <row r="467" spans="1:14" x14ac:dyDescent="0.3">
      <c r="A467" t="s">
        <v>3</v>
      </c>
      <c r="B467">
        <v>2543</v>
      </c>
      <c r="C467">
        <v>70129.990000000005</v>
      </c>
      <c r="D467">
        <v>303021</v>
      </c>
      <c r="E467">
        <v>0</v>
      </c>
      <c r="F467">
        <v>11</v>
      </c>
      <c r="G467">
        <v>7</v>
      </c>
      <c r="H467">
        <v>10</v>
      </c>
      <c r="I467">
        <v>3</v>
      </c>
      <c r="J467">
        <v>0</v>
      </c>
    </row>
    <row r="468" spans="1:14" x14ac:dyDescent="0.3">
      <c r="A468" t="s">
        <v>4</v>
      </c>
      <c r="B468">
        <v>1091</v>
      </c>
      <c r="C468">
        <v>29148.63</v>
      </c>
      <c r="D468">
        <v>233680</v>
      </c>
      <c r="E468">
        <v>0</v>
      </c>
      <c r="F468">
        <v>13</v>
      </c>
      <c r="G468">
        <v>14</v>
      </c>
      <c r="H468">
        <v>0</v>
      </c>
    </row>
    <row r="469" spans="1:14" x14ac:dyDescent="0.3">
      <c r="A469" t="s">
        <v>5</v>
      </c>
      <c r="B469">
        <v>826</v>
      </c>
      <c r="C469">
        <v>1034092.23</v>
      </c>
      <c r="D469">
        <v>182390</v>
      </c>
      <c r="E469">
        <v>0</v>
      </c>
      <c r="F469">
        <v>12</v>
      </c>
      <c r="G469">
        <v>0</v>
      </c>
    </row>
    <row r="471" spans="1:14" x14ac:dyDescent="0.3">
      <c r="A471" t="s">
        <v>90</v>
      </c>
    </row>
    <row r="472" spans="1:14" x14ac:dyDescent="0.3">
      <c r="A472" t="s">
        <v>0</v>
      </c>
      <c r="B472">
        <v>3483</v>
      </c>
      <c r="C472">
        <v>36483.480000000003</v>
      </c>
      <c r="D472">
        <v>292530</v>
      </c>
      <c r="E472">
        <v>0</v>
      </c>
      <c r="F472">
        <v>11</v>
      </c>
      <c r="G472">
        <v>8</v>
      </c>
      <c r="H472">
        <v>13</v>
      </c>
      <c r="I472">
        <v>10</v>
      </c>
      <c r="J472">
        <v>2</v>
      </c>
      <c r="K472">
        <v>15</v>
      </c>
      <c r="L472">
        <v>1</v>
      </c>
      <c r="M472">
        <v>6</v>
      </c>
      <c r="N472">
        <v>0</v>
      </c>
    </row>
    <row r="473" spans="1:14" x14ac:dyDescent="0.3">
      <c r="A473" t="s">
        <v>1</v>
      </c>
      <c r="B473">
        <v>2695</v>
      </c>
      <c r="C473">
        <v>383820.17</v>
      </c>
      <c r="D473">
        <v>267620</v>
      </c>
      <c r="E473">
        <v>0</v>
      </c>
      <c r="F473">
        <v>14</v>
      </c>
      <c r="G473">
        <v>7</v>
      </c>
      <c r="H473">
        <v>3</v>
      </c>
      <c r="I473">
        <v>5</v>
      </c>
      <c r="J473">
        <v>12</v>
      </c>
      <c r="K473">
        <v>0</v>
      </c>
    </row>
    <row r="474" spans="1:14" x14ac:dyDescent="0.3">
      <c r="A474" t="s">
        <v>2</v>
      </c>
      <c r="B474">
        <v>234</v>
      </c>
      <c r="C474">
        <v>525455.22</v>
      </c>
      <c r="D474">
        <v>150120</v>
      </c>
      <c r="E474">
        <v>0</v>
      </c>
      <c r="F474">
        <v>4</v>
      </c>
      <c r="G474">
        <v>0</v>
      </c>
    </row>
    <row r="475" spans="1:14" x14ac:dyDescent="0.3">
      <c r="A475" t="s">
        <v>3</v>
      </c>
      <c r="B475">
        <v>823</v>
      </c>
      <c r="C475">
        <v>97877.54</v>
      </c>
      <c r="D475">
        <v>183250</v>
      </c>
      <c r="E475">
        <v>0</v>
      </c>
      <c r="F475">
        <v>9</v>
      </c>
      <c r="G475">
        <v>0</v>
      </c>
    </row>
    <row r="477" spans="1:14" x14ac:dyDescent="0.3">
      <c r="A477" t="s">
        <v>91</v>
      </c>
    </row>
    <row r="478" spans="1:14" x14ac:dyDescent="0.3">
      <c r="A478" t="s">
        <v>0</v>
      </c>
      <c r="B478">
        <v>1429</v>
      </c>
      <c r="C478">
        <v>15462.82</v>
      </c>
      <c r="D478">
        <v>251830</v>
      </c>
      <c r="E478">
        <v>0</v>
      </c>
      <c r="F478">
        <v>1</v>
      </c>
      <c r="G478">
        <v>6</v>
      </c>
      <c r="H478">
        <v>4</v>
      </c>
      <c r="I478">
        <v>12</v>
      </c>
      <c r="J478">
        <v>0</v>
      </c>
    </row>
    <row r="479" spans="1:14" x14ac:dyDescent="0.3">
      <c r="A479" t="s">
        <v>1</v>
      </c>
      <c r="B479">
        <v>2394</v>
      </c>
      <c r="C479">
        <v>355481.59999999998</v>
      </c>
      <c r="D479">
        <v>272960</v>
      </c>
      <c r="E479">
        <v>0</v>
      </c>
      <c r="F479">
        <v>10</v>
      </c>
      <c r="G479">
        <v>13</v>
      </c>
      <c r="H479">
        <v>11</v>
      </c>
      <c r="I479">
        <v>8</v>
      </c>
      <c r="J479">
        <v>14</v>
      </c>
      <c r="K479">
        <v>0</v>
      </c>
    </row>
    <row r="480" spans="1:14" x14ac:dyDescent="0.3">
      <c r="A480" t="s">
        <v>2</v>
      </c>
      <c r="B480">
        <v>2222</v>
      </c>
      <c r="C480">
        <v>339908.47</v>
      </c>
      <c r="D480">
        <v>301970</v>
      </c>
      <c r="E480">
        <v>0</v>
      </c>
      <c r="F480">
        <v>9</v>
      </c>
      <c r="G480">
        <v>3</v>
      </c>
      <c r="H480">
        <v>7</v>
      </c>
      <c r="I480">
        <v>15</v>
      </c>
      <c r="J480">
        <v>0</v>
      </c>
    </row>
    <row r="481" spans="1:12" x14ac:dyDescent="0.3">
      <c r="A481" t="s">
        <v>3</v>
      </c>
      <c r="B481">
        <v>1181</v>
      </c>
      <c r="C481">
        <v>1285669.04</v>
      </c>
      <c r="D481">
        <v>307870</v>
      </c>
      <c r="E481">
        <v>0</v>
      </c>
      <c r="F481">
        <v>5</v>
      </c>
      <c r="G481">
        <v>2</v>
      </c>
      <c r="H481">
        <v>0</v>
      </c>
    </row>
    <row r="483" spans="1:12" x14ac:dyDescent="0.3">
      <c r="A483" t="s">
        <v>92</v>
      </c>
    </row>
    <row r="484" spans="1:12" x14ac:dyDescent="0.3">
      <c r="A484" t="s">
        <v>0</v>
      </c>
      <c r="B484">
        <v>1876</v>
      </c>
      <c r="C484">
        <v>370302.88</v>
      </c>
      <c r="D484">
        <v>211961</v>
      </c>
      <c r="E484">
        <v>0</v>
      </c>
      <c r="F484">
        <v>10</v>
      </c>
      <c r="G484">
        <v>3</v>
      </c>
      <c r="H484">
        <v>1</v>
      </c>
      <c r="I484">
        <v>9</v>
      </c>
      <c r="J484">
        <v>12</v>
      </c>
      <c r="K484">
        <v>15</v>
      </c>
      <c r="L484">
        <v>0</v>
      </c>
    </row>
    <row r="485" spans="1:12" x14ac:dyDescent="0.3">
      <c r="A485" t="s">
        <v>1</v>
      </c>
      <c r="B485">
        <v>2069</v>
      </c>
      <c r="C485">
        <v>1896713.3</v>
      </c>
      <c r="D485">
        <v>385851</v>
      </c>
      <c r="E485">
        <v>0</v>
      </c>
      <c r="F485">
        <v>8</v>
      </c>
      <c r="G485">
        <v>4</v>
      </c>
      <c r="H485">
        <v>5</v>
      </c>
      <c r="I485">
        <v>2</v>
      </c>
      <c r="J485">
        <v>7</v>
      </c>
      <c r="K485">
        <v>0</v>
      </c>
    </row>
    <row r="486" spans="1:12" x14ac:dyDescent="0.3">
      <c r="A486" t="s">
        <v>2</v>
      </c>
      <c r="B486">
        <v>1315</v>
      </c>
      <c r="C486">
        <v>1091653.3500000001</v>
      </c>
      <c r="D486">
        <v>191240</v>
      </c>
      <c r="E486">
        <v>0</v>
      </c>
      <c r="F486">
        <v>6</v>
      </c>
      <c r="G486">
        <v>13</v>
      </c>
      <c r="H486">
        <v>11</v>
      </c>
      <c r="I486">
        <v>0</v>
      </c>
    </row>
    <row r="487" spans="1:12" x14ac:dyDescent="0.3">
      <c r="A487" t="s">
        <v>3</v>
      </c>
      <c r="B487">
        <v>422</v>
      </c>
      <c r="C487">
        <v>423791.92</v>
      </c>
      <c r="D487">
        <v>145900</v>
      </c>
      <c r="E487">
        <v>0</v>
      </c>
      <c r="F487">
        <v>14</v>
      </c>
      <c r="G487">
        <v>0</v>
      </c>
    </row>
    <row r="489" spans="1:12" x14ac:dyDescent="0.3">
      <c r="A489" t="s">
        <v>93</v>
      </c>
    </row>
    <row r="490" spans="1:12" x14ac:dyDescent="0.3">
      <c r="A490" t="s">
        <v>0</v>
      </c>
      <c r="B490">
        <v>2535</v>
      </c>
      <c r="C490">
        <v>377072.85</v>
      </c>
      <c r="D490">
        <v>199160</v>
      </c>
      <c r="E490">
        <v>0</v>
      </c>
      <c r="F490">
        <v>11</v>
      </c>
      <c r="G490">
        <v>15</v>
      </c>
      <c r="H490">
        <v>8</v>
      </c>
      <c r="I490">
        <v>14</v>
      </c>
      <c r="J490">
        <v>3</v>
      </c>
      <c r="K490">
        <v>6</v>
      </c>
      <c r="L490">
        <v>0</v>
      </c>
    </row>
    <row r="491" spans="1:12" x14ac:dyDescent="0.3">
      <c r="A491" t="s">
        <v>1</v>
      </c>
      <c r="B491">
        <v>2800</v>
      </c>
      <c r="C491">
        <v>610935.5</v>
      </c>
      <c r="D491">
        <v>289530</v>
      </c>
      <c r="E491">
        <v>0</v>
      </c>
      <c r="F491">
        <v>10</v>
      </c>
      <c r="G491">
        <v>5</v>
      </c>
      <c r="H491">
        <v>12</v>
      </c>
      <c r="I491">
        <v>9</v>
      </c>
      <c r="J491">
        <v>4</v>
      </c>
      <c r="K491">
        <v>1</v>
      </c>
      <c r="L491">
        <v>0</v>
      </c>
    </row>
    <row r="492" spans="1:12" x14ac:dyDescent="0.3">
      <c r="A492" t="s">
        <v>2</v>
      </c>
      <c r="B492">
        <v>1405</v>
      </c>
      <c r="C492">
        <v>3048251.16</v>
      </c>
      <c r="D492">
        <v>226620</v>
      </c>
      <c r="E492">
        <v>0</v>
      </c>
      <c r="F492">
        <v>2</v>
      </c>
      <c r="G492">
        <v>7</v>
      </c>
      <c r="H492">
        <v>13</v>
      </c>
      <c r="I492">
        <v>0</v>
      </c>
    </row>
    <row r="494" spans="1:12" x14ac:dyDescent="0.3">
      <c r="A494" t="s">
        <v>94</v>
      </c>
    </row>
    <row r="495" spans="1:12" x14ac:dyDescent="0.3">
      <c r="A495" t="s">
        <v>0</v>
      </c>
      <c r="B495">
        <v>3977</v>
      </c>
      <c r="C495">
        <v>1860225.97</v>
      </c>
      <c r="D495">
        <v>296870</v>
      </c>
      <c r="E495">
        <v>0</v>
      </c>
      <c r="F495">
        <v>4</v>
      </c>
      <c r="G495">
        <v>13</v>
      </c>
      <c r="H495">
        <v>7</v>
      </c>
      <c r="I495">
        <v>10</v>
      </c>
      <c r="J495">
        <v>8</v>
      </c>
      <c r="K495">
        <v>1</v>
      </c>
      <c r="L495">
        <v>0</v>
      </c>
    </row>
    <row r="496" spans="1:12" x14ac:dyDescent="0.3">
      <c r="A496" t="s">
        <v>1</v>
      </c>
      <c r="B496">
        <v>2182</v>
      </c>
      <c r="C496">
        <v>306954.34999999998</v>
      </c>
      <c r="D496">
        <v>272480</v>
      </c>
      <c r="E496">
        <v>0</v>
      </c>
      <c r="F496">
        <v>12</v>
      </c>
      <c r="G496">
        <v>5</v>
      </c>
      <c r="H496">
        <v>11</v>
      </c>
      <c r="I496">
        <v>6</v>
      </c>
      <c r="J496">
        <v>15</v>
      </c>
      <c r="K496">
        <v>0</v>
      </c>
    </row>
    <row r="497" spans="1:12" x14ac:dyDescent="0.3">
      <c r="A497" t="s">
        <v>2</v>
      </c>
      <c r="B497">
        <v>2657</v>
      </c>
      <c r="C497">
        <v>237519.88</v>
      </c>
      <c r="D497">
        <v>283550</v>
      </c>
      <c r="E497">
        <v>0</v>
      </c>
      <c r="F497">
        <v>9</v>
      </c>
      <c r="G497">
        <v>2</v>
      </c>
      <c r="H497">
        <v>14</v>
      </c>
      <c r="I497">
        <v>3</v>
      </c>
      <c r="J497">
        <v>0</v>
      </c>
    </row>
    <row r="499" spans="1:12" x14ac:dyDescent="0.3">
      <c r="A499" t="s">
        <v>95</v>
      </c>
    </row>
    <row r="500" spans="1:12" x14ac:dyDescent="0.3">
      <c r="A500" t="s">
        <v>0</v>
      </c>
      <c r="B500">
        <v>3937</v>
      </c>
      <c r="C500">
        <v>1219727.2</v>
      </c>
      <c r="D500">
        <v>298420</v>
      </c>
      <c r="E500">
        <v>0</v>
      </c>
      <c r="F500">
        <v>12</v>
      </c>
      <c r="G500">
        <v>4</v>
      </c>
      <c r="H500">
        <v>3</v>
      </c>
      <c r="I500">
        <v>13</v>
      </c>
      <c r="J500">
        <v>9</v>
      </c>
      <c r="K500">
        <v>1</v>
      </c>
      <c r="L500">
        <v>0</v>
      </c>
    </row>
    <row r="501" spans="1:12" x14ac:dyDescent="0.3">
      <c r="A501" t="s">
        <v>1</v>
      </c>
      <c r="B501">
        <v>3199</v>
      </c>
      <c r="C501">
        <v>1835783.11</v>
      </c>
      <c r="D501">
        <v>299712</v>
      </c>
      <c r="E501">
        <v>0</v>
      </c>
      <c r="F501">
        <v>6</v>
      </c>
      <c r="G501">
        <v>11</v>
      </c>
      <c r="H501">
        <v>5</v>
      </c>
      <c r="I501">
        <v>10</v>
      </c>
      <c r="J501">
        <v>7</v>
      </c>
      <c r="K501">
        <v>15</v>
      </c>
      <c r="L501">
        <v>0</v>
      </c>
    </row>
    <row r="502" spans="1:12" x14ac:dyDescent="0.3">
      <c r="A502" t="s">
        <v>2</v>
      </c>
      <c r="B502">
        <v>716</v>
      </c>
      <c r="C502">
        <v>3001645.85</v>
      </c>
      <c r="D502">
        <v>317820</v>
      </c>
      <c r="E502">
        <v>0</v>
      </c>
      <c r="F502">
        <v>8</v>
      </c>
      <c r="G502">
        <v>2</v>
      </c>
      <c r="H502">
        <v>0</v>
      </c>
    </row>
    <row r="503" spans="1:12" x14ac:dyDescent="0.3">
      <c r="A503" t="s">
        <v>3</v>
      </c>
      <c r="B503">
        <v>211</v>
      </c>
      <c r="C503">
        <v>74599.81</v>
      </c>
      <c r="D503">
        <v>176932</v>
      </c>
      <c r="E503">
        <v>0</v>
      </c>
      <c r="F503">
        <v>14</v>
      </c>
      <c r="G503">
        <v>0</v>
      </c>
    </row>
    <row r="505" spans="1:12" x14ac:dyDescent="0.3">
      <c r="A505" t="s">
        <v>96</v>
      </c>
    </row>
    <row r="506" spans="1:12" x14ac:dyDescent="0.3">
      <c r="A506" t="s">
        <v>0</v>
      </c>
      <c r="B506">
        <v>2514</v>
      </c>
      <c r="C506">
        <v>842709.9</v>
      </c>
      <c r="D506">
        <v>171960</v>
      </c>
      <c r="E506">
        <v>0</v>
      </c>
      <c r="F506">
        <v>15</v>
      </c>
      <c r="G506">
        <v>3</v>
      </c>
      <c r="H506">
        <v>5</v>
      </c>
      <c r="I506">
        <v>14</v>
      </c>
      <c r="J506">
        <v>11</v>
      </c>
      <c r="K506">
        <v>0</v>
      </c>
    </row>
    <row r="507" spans="1:12" x14ac:dyDescent="0.3">
      <c r="A507" t="s">
        <v>1</v>
      </c>
      <c r="B507">
        <v>1855</v>
      </c>
      <c r="C507">
        <v>3992.5</v>
      </c>
      <c r="D507">
        <v>77270</v>
      </c>
      <c r="E507">
        <v>0</v>
      </c>
      <c r="F507">
        <v>9</v>
      </c>
      <c r="G507">
        <v>7</v>
      </c>
      <c r="H507">
        <v>10</v>
      </c>
      <c r="I507">
        <v>4</v>
      </c>
      <c r="J507">
        <v>0</v>
      </c>
    </row>
    <row r="508" spans="1:12" x14ac:dyDescent="0.3">
      <c r="A508" t="s">
        <v>2</v>
      </c>
      <c r="B508">
        <v>1452</v>
      </c>
      <c r="C508">
        <v>1866467.76</v>
      </c>
      <c r="D508">
        <v>222570</v>
      </c>
      <c r="E508">
        <v>0</v>
      </c>
      <c r="F508">
        <v>13</v>
      </c>
      <c r="G508">
        <v>6</v>
      </c>
      <c r="H508">
        <v>8</v>
      </c>
      <c r="I508">
        <v>2</v>
      </c>
      <c r="J508">
        <v>0</v>
      </c>
    </row>
    <row r="509" spans="1:12" x14ac:dyDescent="0.3">
      <c r="A509" t="s">
        <v>3</v>
      </c>
      <c r="B509">
        <v>1066</v>
      </c>
      <c r="C509">
        <v>2982498.39</v>
      </c>
      <c r="D509">
        <v>199090</v>
      </c>
      <c r="E509">
        <v>0</v>
      </c>
      <c r="F509">
        <v>1</v>
      </c>
      <c r="G509">
        <v>12</v>
      </c>
      <c r="H509">
        <v>0</v>
      </c>
    </row>
    <row r="511" spans="1:12" x14ac:dyDescent="0.3">
      <c r="A511" t="s">
        <v>97</v>
      </c>
    </row>
    <row r="512" spans="1:12" x14ac:dyDescent="0.3">
      <c r="A512" t="s">
        <v>0</v>
      </c>
      <c r="B512">
        <v>973</v>
      </c>
      <c r="C512">
        <v>67415.77</v>
      </c>
      <c r="D512">
        <v>45280</v>
      </c>
      <c r="E512">
        <v>0</v>
      </c>
      <c r="F512">
        <v>14</v>
      </c>
      <c r="G512">
        <v>13</v>
      </c>
      <c r="H512">
        <v>0</v>
      </c>
    </row>
    <row r="513" spans="1:13" x14ac:dyDescent="0.3">
      <c r="A513" t="s">
        <v>1</v>
      </c>
      <c r="B513">
        <v>1048</v>
      </c>
      <c r="C513">
        <v>487957.19</v>
      </c>
      <c r="D513">
        <v>65230</v>
      </c>
      <c r="E513">
        <v>0</v>
      </c>
      <c r="F513">
        <v>11</v>
      </c>
      <c r="G513">
        <v>3</v>
      </c>
      <c r="H513">
        <v>12</v>
      </c>
      <c r="I513">
        <v>0</v>
      </c>
    </row>
    <row r="514" spans="1:13" x14ac:dyDescent="0.3">
      <c r="A514" t="s">
        <v>2</v>
      </c>
      <c r="B514">
        <v>3230</v>
      </c>
      <c r="C514">
        <v>330406.53000000003</v>
      </c>
      <c r="D514">
        <v>349492</v>
      </c>
      <c r="E514">
        <v>0</v>
      </c>
      <c r="F514">
        <v>1</v>
      </c>
      <c r="G514">
        <v>4</v>
      </c>
      <c r="H514">
        <v>2</v>
      </c>
      <c r="I514">
        <v>10</v>
      </c>
      <c r="J514">
        <v>5</v>
      </c>
      <c r="K514">
        <v>6</v>
      </c>
      <c r="L514">
        <v>9</v>
      </c>
      <c r="M514">
        <v>0</v>
      </c>
    </row>
    <row r="515" spans="1:13" x14ac:dyDescent="0.3">
      <c r="A515" t="s">
        <v>3</v>
      </c>
      <c r="B515">
        <v>2135</v>
      </c>
      <c r="C515">
        <v>4142610.67</v>
      </c>
      <c r="D515">
        <v>297212</v>
      </c>
      <c r="E515">
        <v>0</v>
      </c>
      <c r="F515">
        <v>8</v>
      </c>
      <c r="G515">
        <v>7</v>
      </c>
      <c r="H515">
        <v>15</v>
      </c>
      <c r="I515">
        <v>0</v>
      </c>
    </row>
    <row r="517" spans="1:13" x14ac:dyDescent="0.3">
      <c r="A517" s="5" t="s">
        <v>98</v>
      </c>
      <c r="B517" s="5"/>
      <c r="C517" s="5"/>
      <c r="D517" s="5"/>
    </row>
    <row r="518" spans="1:13" x14ac:dyDescent="0.3">
      <c r="A518" s="5" t="s">
        <v>0</v>
      </c>
      <c r="B518" s="5">
        <v>1311</v>
      </c>
      <c r="C518" s="5">
        <v>433896.82</v>
      </c>
      <c r="D518" s="5">
        <v>172760</v>
      </c>
      <c r="E518">
        <v>0</v>
      </c>
      <c r="F518">
        <v>8</v>
      </c>
      <c r="G518">
        <v>3</v>
      </c>
      <c r="H518">
        <v>13</v>
      </c>
      <c r="I518">
        <v>0</v>
      </c>
    </row>
    <row r="519" spans="1:13" x14ac:dyDescent="0.3">
      <c r="A519" s="5" t="s">
        <v>1</v>
      </c>
      <c r="B519" s="5">
        <v>2004</v>
      </c>
      <c r="C519" s="5">
        <v>1695959.84</v>
      </c>
      <c r="D519" s="5">
        <v>170920</v>
      </c>
      <c r="E519">
        <v>0</v>
      </c>
      <c r="F519">
        <v>10</v>
      </c>
      <c r="G519">
        <v>15</v>
      </c>
      <c r="H519">
        <v>5</v>
      </c>
      <c r="I519">
        <v>7</v>
      </c>
      <c r="J519">
        <v>19</v>
      </c>
      <c r="K519">
        <v>0</v>
      </c>
    </row>
    <row r="520" spans="1:13" x14ac:dyDescent="0.3">
      <c r="A520" s="5" t="s">
        <v>2</v>
      </c>
      <c r="B520" s="5">
        <v>1764</v>
      </c>
      <c r="C520" s="5">
        <v>270429.52</v>
      </c>
      <c r="D520" s="5">
        <v>284891</v>
      </c>
      <c r="E520">
        <v>0</v>
      </c>
      <c r="F520">
        <v>18</v>
      </c>
      <c r="G520">
        <v>20</v>
      </c>
      <c r="H520">
        <v>14</v>
      </c>
      <c r="I520">
        <v>0</v>
      </c>
    </row>
    <row r="521" spans="1:13" x14ac:dyDescent="0.3">
      <c r="A521" s="5" t="s">
        <v>3</v>
      </c>
      <c r="B521" s="5">
        <v>2169</v>
      </c>
      <c r="C521" s="5">
        <v>324540.78999999998</v>
      </c>
      <c r="D521" s="5">
        <v>271261</v>
      </c>
      <c r="E521">
        <v>0</v>
      </c>
      <c r="F521">
        <v>9</v>
      </c>
      <c r="G521">
        <v>16</v>
      </c>
      <c r="H521">
        <v>2</v>
      </c>
      <c r="I521">
        <v>0</v>
      </c>
    </row>
    <row r="522" spans="1:13" x14ac:dyDescent="0.3">
      <c r="A522" s="5" t="s">
        <v>4</v>
      </c>
      <c r="B522" s="5">
        <v>1112</v>
      </c>
      <c r="C522" s="5">
        <v>316786.88</v>
      </c>
      <c r="D522" s="5">
        <v>167500</v>
      </c>
      <c r="E522">
        <v>0</v>
      </c>
      <c r="F522">
        <v>6</v>
      </c>
      <c r="G522">
        <v>1</v>
      </c>
      <c r="H522">
        <v>17</v>
      </c>
      <c r="I522">
        <v>0</v>
      </c>
    </row>
    <row r="523" spans="1:13" x14ac:dyDescent="0.3">
      <c r="A523" s="5" t="s">
        <v>5</v>
      </c>
      <c r="B523" s="5">
        <v>404</v>
      </c>
      <c r="C523" s="5">
        <v>76694.490000000005</v>
      </c>
      <c r="D523" s="5">
        <v>168580</v>
      </c>
      <c r="E523">
        <v>0</v>
      </c>
      <c r="F523">
        <v>4</v>
      </c>
      <c r="G523">
        <v>0</v>
      </c>
    </row>
    <row r="524" spans="1:13" x14ac:dyDescent="0.3">
      <c r="A524" s="5" t="s">
        <v>6</v>
      </c>
      <c r="B524" s="5">
        <v>598</v>
      </c>
      <c r="C524" s="5">
        <v>1317438.6200000001</v>
      </c>
      <c r="D524" s="5">
        <v>248500</v>
      </c>
      <c r="E524">
        <v>0</v>
      </c>
      <c r="F524">
        <v>11</v>
      </c>
      <c r="G524">
        <v>12</v>
      </c>
      <c r="H524">
        <v>0</v>
      </c>
    </row>
    <row r="525" spans="1:13" x14ac:dyDescent="0.3">
      <c r="A525" s="5"/>
      <c r="B525" s="5"/>
      <c r="C525" s="5"/>
      <c r="D525" s="5"/>
    </row>
    <row r="526" spans="1:13" x14ac:dyDescent="0.3">
      <c r="A526" s="5" t="s">
        <v>99</v>
      </c>
      <c r="B526" s="5"/>
      <c r="C526" s="5"/>
      <c r="D526" s="5"/>
    </row>
    <row r="527" spans="1:13" x14ac:dyDescent="0.3">
      <c r="A527" s="5" t="s">
        <v>0</v>
      </c>
      <c r="B527" s="5">
        <v>1321</v>
      </c>
      <c r="C527" s="5">
        <v>939281.63</v>
      </c>
      <c r="D527" s="5">
        <v>158130</v>
      </c>
      <c r="E527">
        <v>0</v>
      </c>
      <c r="F527">
        <v>20</v>
      </c>
      <c r="G527">
        <v>16</v>
      </c>
      <c r="H527">
        <v>18</v>
      </c>
      <c r="I527">
        <v>1</v>
      </c>
      <c r="J527">
        <v>0</v>
      </c>
    </row>
    <row r="528" spans="1:13" x14ac:dyDescent="0.3">
      <c r="A528" s="5" t="s">
        <v>1</v>
      </c>
      <c r="B528" s="5">
        <v>1460</v>
      </c>
      <c r="C528" s="5">
        <v>51166.71</v>
      </c>
      <c r="D528" s="5">
        <v>269731</v>
      </c>
      <c r="E528">
        <v>0</v>
      </c>
      <c r="F528">
        <v>8</v>
      </c>
      <c r="G528">
        <v>14</v>
      </c>
      <c r="H528">
        <v>9</v>
      </c>
      <c r="I528">
        <v>0</v>
      </c>
    </row>
    <row r="529" spans="1:11" x14ac:dyDescent="0.3">
      <c r="A529" s="5" t="s">
        <v>2</v>
      </c>
      <c r="B529" s="5">
        <v>922</v>
      </c>
      <c r="C529" s="5">
        <v>23963.7</v>
      </c>
      <c r="D529" s="5">
        <v>192780</v>
      </c>
      <c r="E529">
        <v>0</v>
      </c>
      <c r="F529">
        <v>15</v>
      </c>
      <c r="G529">
        <v>17</v>
      </c>
      <c r="H529">
        <v>0</v>
      </c>
    </row>
    <row r="530" spans="1:11" x14ac:dyDescent="0.3">
      <c r="A530" s="5" t="s">
        <v>3</v>
      </c>
      <c r="B530" s="5">
        <v>1800</v>
      </c>
      <c r="C530" s="5">
        <v>2419376.09</v>
      </c>
      <c r="D530" s="5">
        <v>186022</v>
      </c>
      <c r="E530">
        <v>0</v>
      </c>
      <c r="F530">
        <v>5</v>
      </c>
      <c r="G530">
        <v>11</v>
      </c>
      <c r="H530">
        <v>2</v>
      </c>
      <c r="I530">
        <v>0</v>
      </c>
    </row>
    <row r="531" spans="1:11" x14ac:dyDescent="0.3">
      <c r="A531" s="5" t="s">
        <v>4</v>
      </c>
      <c r="B531" s="5">
        <v>1990</v>
      </c>
      <c r="C531" s="5">
        <v>211852.52</v>
      </c>
      <c r="D531" s="5">
        <v>276204</v>
      </c>
      <c r="E531">
        <v>0</v>
      </c>
      <c r="F531">
        <v>6</v>
      </c>
      <c r="G531">
        <v>12</v>
      </c>
      <c r="H531">
        <v>3</v>
      </c>
      <c r="I531">
        <v>19</v>
      </c>
      <c r="J531">
        <v>0</v>
      </c>
    </row>
    <row r="532" spans="1:11" x14ac:dyDescent="0.3">
      <c r="A532" s="5" t="s">
        <v>5</v>
      </c>
      <c r="B532" s="5">
        <v>726</v>
      </c>
      <c r="C532" s="5">
        <v>1415895.74</v>
      </c>
      <c r="D532" s="5">
        <v>178942</v>
      </c>
      <c r="E532">
        <v>0</v>
      </c>
      <c r="F532">
        <v>10</v>
      </c>
      <c r="G532">
        <v>0</v>
      </c>
    </row>
    <row r="533" spans="1:11" x14ac:dyDescent="0.3">
      <c r="A533" s="5" t="s">
        <v>6</v>
      </c>
      <c r="B533" s="5">
        <v>258</v>
      </c>
      <c r="C533" s="5">
        <v>2772958.83</v>
      </c>
      <c r="D533" s="5">
        <v>328842</v>
      </c>
      <c r="E533">
        <v>0</v>
      </c>
      <c r="F533">
        <v>4</v>
      </c>
      <c r="G533">
        <v>13</v>
      </c>
      <c r="H533">
        <v>0</v>
      </c>
    </row>
    <row r="534" spans="1:11" x14ac:dyDescent="0.3">
      <c r="A534" s="5" t="s">
        <v>7</v>
      </c>
      <c r="B534" s="5">
        <v>286</v>
      </c>
      <c r="C534" s="5">
        <v>157052.07</v>
      </c>
      <c r="D534" s="5">
        <v>193033</v>
      </c>
      <c r="E534">
        <v>0</v>
      </c>
      <c r="F534">
        <v>7</v>
      </c>
      <c r="G534">
        <v>0</v>
      </c>
    </row>
    <row r="535" spans="1:11" x14ac:dyDescent="0.3">
      <c r="A535" s="5"/>
      <c r="B535" s="5"/>
      <c r="C535" s="5"/>
      <c r="D535" s="5"/>
    </row>
    <row r="536" spans="1:11" x14ac:dyDescent="0.3">
      <c r="A536" s="5" t="s">
        <v>100</v>
      </c>
      <c r="B536" s="5"/>
      <c r="C536" s="5"/>
      <c r="D536" s="5"/>
    </row>
    <row r="537" spans="1:11" x14ac:dyDescent="0.3">
      <c r="A537" s="5" t="s">
        <v>0</v>
      </c>
      <c r="B537" s="5">
        <v>460</v>
      </c>
      <c r="C537" s="5">
        <v>7194.85</v>
      </c>
      <c r="D537" s="5">
        <v>16770</v>
      </c>
      <c r="E537">
        <v>0</v>
      </c>
      <c r="F537">
        <v>14</v>
      </c>
      <c r="G537">
        <v>0</v>
      </c>
    </row>
    <row r="538" spans="1:11" x14ac:dyDescent="0.3">
      <c r="A538" s="5" t="s">
        <v>1</v>
      </c>
      <c r="B538" s="5">
        <v>2012</v>
      </c>
      <c r="C538" s="5">
        <v>393145.1</v>
      </c>
      <c r="D538" s="5">
        <v>191220</v>
      </c>
      <c r="E538">
        <v>0</v>
      </c>
      <c r="F538">
        <v>2</v>
      </c>
      <c r="G538">
        <v>7</v>
      </c>
      <c r="H538">
        <v>13</v>
      </c>
      <c r="I538">
        <v>4</v>
      </c>
      <c r="J538">
        <v>15</v>
      </c>
      <c r="K538">
        <v>0</v>
      </c>
    </row>
    <row r="539" spans="1:11" x14ac:dyDescent="0.3">
      <c r="A539" s="5" t="s">
        <v>2</v>
      </c>
      <c r="B539" s="5">
        <v>1607</v>
      </c>
      <c r="C539" s="5">
        <v>377383.46</v>
      </c>
      <c r="D539" s="5">
        <v>180670</v>
      </c>
      <c r="E539">
        <v>0</v>
      </c>
      <c r="F539">
        <v>8</v>
      </c>
      <c r="G539">
        <v>11</v>
      </c>
      <c r="H539">
        <v>6</v>
      </c>
      <c r="I539">
        <v>3</v>
      </c>
      <c r="J539">
        <v>5</v>
      </c>
      <c r="K539">
        <v>0</v>
      </c>
    </row>
    <row r="540" spans="1:11" x14ac:dyDescent="0.3">
      <c r="A540" s="5" t="s">
        <v>3</v>
      </c>
      <c r="B540" s="5">
        <v>2602</v>
      </c>
      <c r="C540" s="5">
        <v>276477.38</v>
      </c>
      <c r="D540" s="5">
        <v>152000</v>
      </c>
      <c r="E540">
        <v>0</v>
      </c>
      <c r="F540">
        <v>20</v>
      </c>
      <c r="G540">
        <v>18</v>
      </c>
      <c r="H540">
        <v>17</v>
      </c>
      <c r="I540">
        <v>19</v>
      </c>
      <c r="J540">
        <v>0</v>
      </c>
    </row>
    <row r="541" spans="1:11" x14ac:dyDescent="0.3">
      <c r="A541" s="5" t="s">
        <v>4</v>
      </c>
      <c r="B541" s="5">
        <v>668</v>
      </c>
      <c r="C541" s="5">
        <v>480896.03</v>
      </c>
      <c r="D541" s="5">
        <v>221950</v>
      </c>
      <c r="E541">
        <v>0</v>
      </c>
      <c r="F541">
        <v>16</v>
      </c>
      <c r="G541">
        <v>9</v>
      </c>
      <c r="H541">
        <v>0</v>
      </c>
    </row>
    <row r="542" spans="1:11" x14ac:dyDescent="0.3">
      <c r="A542" s="5" t="s">
        <v>5</v>
      </c>
      <c r="B542" s="5">
        <v>905</v>
      </c>
      <c r="C542" s="5">
        <v>17898.63</v>
      </c>
      <c r="D542" s="5">
        <v>144901</v>
      </c>
      <c r="E542">
        <v>0</v>
      </c>
      <c r="F542">
        <v>12</v>
      </c>
      <c r="G542">
        <v>10</v>
      </c>
      <c r="H542">
        <v>0</v>
      </c>
    </row>
    <row r="543" spans="1:11" x14ac:dyDescent="0.3">
      <c r="A543" s="5" t="s">
        <v>6</v>
      </c>
      <c r="B543" s="5">
        <v>703</v>
      </c>
      <c r="C543" s="5">
        <v>52980.33</v>
      </c>
      <c r="D543" s="5">
        <v>127070</v>
      </c>
      <c r="E543">
        <v>0</v>
      </c>
      <c r="F543">
        <v>1</v>
      </c>
      <c r="G543">
        <v>0</v>
      </c>
    </row>
    <row r="544" spans="1:11" x14ac:dyDescent="0.3">
      <c r="A544" s="5"/>
      <c r="B544" s="5"/>
      <c r="C544" s="5"/>
      <c r="D544" s="5"/>
    </row>
    <row r="545" spans="1:12" x14ac:dyDescent="0.3">
      <c r="A545" s="5" t="s">
        <v>101</v>
      </c>
      <c r="B545" s="5"/>
      <c r="C545" s="5"/>
      <c r="D545" s="5"/>
    </row>
    <row r="546" spans="1:12" x14ac:dyDescent="0.3">
      <c r="A546" s="5" t="s">
        <v>0</v>
      </c>
      <c r="B546" s="5">
        <v>1661</v>
      </c>
      <c r="C546" s="5">
        <v>766156.80000000005</v>
      </c>
      <c r="D546" s="5">
        <v>146590</v>
      </c>
      <c r="E546">
        <v>0</v>
      </c>
      <c r="F546">
        <v>12</v>
      </c>
      <c r="G546">
        <v>9</v>
      </c>
      <c r="H546">
        <v>2</v>
      </c>
      <c r="I546">
        <v>0</v>
      </c>
    </row>
    <row r="547" spans="1:12" x14ac:dyDescent="0.3">
      <c r="A547" s="5" t="s">
        <v>1</v>
      </c>
      <c r="B547" s="5">
        <v>1486</v>
      </c>
      <c r="C547" s="5">
        <v>9041.5400000000009</v>
      </c>
      <c r="D547" s="5">
        <v>132980</v>
      </c>
      <c r="E547">
        <v>0</v>
      </c>
      <c r="F547">
        <v>13</v>
      </c>
      <c r="G547">
        <v>10</v>
      </c>
      <c r="H547">
        <v>20</v>
      </c>
      <c r="I547">
        <v>0</v>
      </c>
    </row>
    <row r="548" spans="1:12" x14ac:dyDescent="0.3">
      <c r="A548" s="5" t="s">
        <v>2</v>
      </c>
      <c r="B548" s="5">
        <v>2515</v>
      </c>
      <c r="C548" s="5">
        <v>72403.009999999995</v>
      </c>
      <c r="D548" s="5">
        <v>205490</v>
      </c>
      <c r="E548">
        <v>0</v>
      </c>
      <c r="F548">
        <v>4</v>
      </c>
      <c r="G548">
        <v>7</v>
      </c>
      <c r="H548">
        <v>3</v>
      </c>
      <c r="I548">
        <v>6</v>
      </c>
      <c r="J548">
        <v>0</v>
      </c>
    </row>
    <row r="549" spans="1:12" x14ac:dyDescent="0.3">
      <c r="A549" s="5" t="s">
        <v>3</v>
      </c>
      <c r="B549" s="5">
        <v>1636</v>
      </c>
      <c r="C549" s="5">
        <v>212530.28</v>
      </c>
      <c r="D549" s="5">
        <v>279420</v>
      </c>
      <c r="E549">
        <v>0</v>
      </c>
      <c r="F549">
        <v>11</v>
      </c>
      <c r="G549">
        <v>18</v>
      </c>
      <c r="H549">
        <v>14</v>
      </c>
      <c r="I549">
        <v>8</v>
      </c>
      <c r="J549">
        <v>0</v>
      </c>
    </row>
    <row r="550" spans="1:12" x14ac:dyDescent="0.3">
      <c r="A550" s="5" t="s">
        <v>4</v>
      </c>
      <c r="B550" s="5">
        <v>825</v>
      </c>
      <c r="C550" s="5">
        <v>492154.46</v>
      </c>
      <c r="D550" s="5">
        <v>110770</v>
      </c>
      <c r="E550">
        <v>0</v>
      </c>
      <c r="F550">
        <v>15</v>
      </c>
      <c r="G550">
        <v>0</v>
      </c>
    </row>
    <row r="551" spans="1:12" x14ac:dyDescent="0.3">
      <c r="A551" s="5" t="s">
        <v>5</v>
      </c>
      <c r="B551" s="5">
        <v>218</v>
      </c>
      <c r="C551" s="5">
        <v>419202.4</v>
      </c>
      <c r="D551" s="5">
        <v>110650</v>
      </c>
      <c r="E551">
        <v>0</v>
      </c>
      <c r="F551">
        <v>1</v>
      </c>
      <c r="G551">
        <v>0</v>
      </c>
    </row>
    <row r="552" spans="1:12" x14ac:dyDescent="0.3">
      <c r="A552" s="5" t="s">
        <v>6</v>
      </c>
      <c r="B552" s="5">
        <v>808</v>
      </c>
      <c r="C552" s="5">
        <v>21959.82</v>
      </c>
      <c r="D552" s="5">
        <v>180900</v>
      </c>
      <c r="E552">
        <v>0</v>
      </c>
      <c r="F552">
        <v>5</v>
      </c>
      <c r="G552">
        <v>19</v>
      </c>
      <c r="H552">
        <v>0</v>
      </c>
    </row>
    <row r="553" spans="1:12" x14ac:dyDescent="0.3">
      <c r="A553" s="5" t="s">
        <v>7</v>
      </c>
      <c r="B553" s="5">
        <v>612</v>
      </c>
      <c r="C553" s="5">
        <v>1791964.09</v>
      </c>
      <c r="D553" s="5">
        <v>185860</v>
      </c>
      <c r="E553">
        <v>0</v>
      </c>
      <c r="F553">
        <v>17</v>
      </c>
      <c r="G553">
        <v>0</v>
      </c>
    </row>
    <row r="554" spans="1:12" x14ac:dyDescent="0.3">
      <c r="A554" s="5" t="s">
        <v>8</v>
      </c>
      <c r="B554" s="5">
        <v>187</v>
      </c>
      <c r="C554" s="5">
        <v>144724.82</v>
      </c>
      <c r="D554" s="5">
        <v>195890</v>
      </c>
      <c r="E554">
        <v>0</v>
      </c>
      <c r="F554">
        <v>16</v>
      </c>
      <c r="G554">
        <v>0</v>
      </c>
    </row>
    <row r="555" spans="1:12" x14ac:dyDescent="0.3">
      <c r="A555" s="5"/>
      <c r="B555" s="5"/>
      <c r="C555" s="5"/>
      <c r="D555" s="5"/>
    </row>
    <row r="556" spans="1:12" x14ac:dyDescent="0.3">
      <c r="A556" s="5" t="s">
        <v>102</v>
      </c>
      <c r="B556" s="5"/>
      <c r="C556" s="5"/>
      <c r="D556" s="5"/>
    </row>
    <row r="557" spans="1:12" x14ac:dyDescent="0.3">
      <c r="A557" s="5" t="s">
        <v>0</v>
      </c>
      <c r="B557" s="5">
        <v>2663</v>
      </c>
      <c r="C557" s="5">
        <v>120462.81</v>
      </c>
      <c r="D557" s="5">
        <v>210460</v>
      </c>
      <c r="E557">
        <v>0</v>
      </c>
      <c r="F557">
        <v>6</v>
      </c>
      <c r="G557">
        <v>2</v>
      </c>
      <c r="H557">
        <v>14</v>
      </c>
      <c r="I557">
        <v>20</v>
      </c>
      <c r="J557">
        <v>18</v>
      </c>
      <c r="K557">
        <v>0</v>
      </c>
    </row>
    <row r="558" spans="1:12" x14ac:dyDescent="0.3">
      <c r="A558" s="5" t="s">
        <v>1</v>
      </c>
      <c r="B558" s="5">
        <v>2506</v>
      </c>
      <c r="C558" s="5">
        <v>276600.96999999997</v>
      </c>
      <c r="D558" s="5">
        <v>320530</v>
      </c>
      <c r="E558">
        <v>0</v>
      </c>
      <c r="F558">
        <v>19</v>
      </c>
      <c r="G558">
        <v>8</v>
      </c>
      <c r="H558">
        <v>7</v>
      </c>
      <c r="I558">
        <v>15</v>
      </c>
      <c r="J558">
        <v>13</v>
      </c>
      <c r="K558">
        <v>0</v>
      </c>
    </row>
    <row r="559" spans="1:12" x14ac:dyDescent="0.3">
      <c r="A559" s="5" t="s">
        <v>2</v>
      </c>
      <c r="B559" s="5">
        <v>2522</v>
      </c>
      <c r="C559" s="5">
        <v>1687506.13</v>
      </c>
      <c r="D559" s="5">
        <v>274470</v>
      </c>
      <c r="E559">
        <v>0</v>
      </c>
      <c r="F559">
        <v>4</v>
      </c>
      <c r="G559">
        <v>1</v>
      </c>
      <c r="H559">
        <v>17</v>
      </c>
      <c r="I559">
        <v>3</v>
      </c>
      <c r="J559">
        <v>11</v>
      </c>
      <c r="K559">
        <v>10</v>
      </c>
      <c r="L559">
        <v>0</v>
      </c>
    </row>
    <row r="560" spans="1:12" x14ac:dyDescent="0.3">
      <c r="A560" s="5" t="s">
        <v>3</v>
      </c>
      <c r="B560" s="5">
        <v>1493</v>
      </c>
      <c r="C560" s="5">
        <v>1666395.8</v>
      </c>
      <c r="D560" s="5">
        <v>238092</v>
      </c>
      <c r="E560">
        <v>0</v>
      </c>
      <c r="F560">
        <v>12</v>
      </c>
      <c r="G560">
        <v>5</v>
      </c>
      <c r="H560">
        <v>9</v>
      </c>
      <c r="I560">
        <v>0</v>
      </c>
    </row>
    <row r="561" spans="1:11" x14ac:dyDescent="0.3">
      <c r="A561" s="5" t="s">
        <v>4</v>
      </c>
      <c r="B561" s="5">
        <v>224</v>
      </c>
      <c r="C561" s="5">
        <v>329574.03999999998</v>
      </c>
      <c r="D561" s="5">
        <v>165662</v>
      </c>
      <c r="E561">
        <v>0</v>
      </c>
      <c r="F561">
        <v>16</v>
      </c>
      <c r="G561">
        <v>0</v>
      </c>
    </row>
    <row r="562" spans="1:11" x14ac:dyDescent="0.3">
      <c r="A562" s="5"/>
      <c r="B562" s="5"/>
      <c r="C562" s="5"/>
      <c r="D562" s="5"/>
    </row>
    <row r="563" spans="1:11" x14ac:dyDescent="0.3">
      <c r="A563" s="5" t="s">
        <v>103</v>
      </c>
      <c r="B563" s="5"/>
      <c r="C563" s="5"/>
      <c r="D563" s="5"/>
    </row>
    <row r="564" spans="1:11" x14ac:dyDescent="0.3">
      <c r="A564" s="5" t="s">
        <v>0</v>
      </c>
      <c r="B564" s="5">
        <v>1937</v>
      </c>
      <c r="C564" s="5">
        <v>1145328.3</v>
      </c>
      <c r="D564" s="5">
        <v>115470</v>
      </c>
      <c r="E564">
        <v>0</v>
      </c>
      <c r="F564">
        <v>3</v>
      </c>
      <c r="G564">
        <v>19</v>
      </c>
      <c r="H564">
        <v>11</v>
      </c>
      <c r="I564">
        <v>20</v>
      </c>
      <c r="J564">
        <v>0</v>
      </c>
    </row>
    <row r="565" spans="1:11" x14ac:dyDescent="0.3">
      <c r="A565" s="5" t="s">
        <v>1</v>
      </c>
      <c r="B565" s="5">
        <v>1635</v>
      </c>
      <c r="C565" s="5">
        <v>229936.8</v>
      </c>
      <c r="D565" s="5">
        <v>101740</v>
      </c>
      <c r="E565">
        <v>0</v>
      </c>
      <c r="F565">
        <v>9</v>
      </c>
      <c r="G565">
        <v>14</v>
      </c>
      <c r="H565">
        <v>1</v>
      </c>
      <c r="I565">
        <v>0</v>
      </c>
    </row>
    <row r="566" spans="1:11" x14ac:dyDescent="0.3">
      <c r="A566" s="5" t="s">
        <v>2</v>
      </c>
      <c r="B566" s="5">
        <v>2319</v>
      </c>
      <c r="C566" s="5">
        <v>1011668.59</v>
      </c>
      <c r="D566" s="5">
        <v>254350</v>
      </c>
      <c r="E566">
        <v>0</v>
      </c>
      <c r="F566">
        <v>12</v>
      </c>
      <c r="G566">
        <v>17</v>
      </c>
      <c r="H566">
        <v>16</v>
      </c>
      <c r="I566">
        <v>13</v>
      </c>
      <c r="J566">
        <v>0</v>
      </c>
    </row>
    <row r="567" spans="1:11" x14ac:dyDescent="0.3">
      <c r="A567" s="5" t="s">
        <v>3</v>
      </c>
      <c r="B567" s="5">
        <v>731</v>
      </c>
      <c r="C567" s="5">
        <v>9916.9500000000007</v>
      </c>
      <c r="D567" s="5">
        <v>191840</v>
      </c>
      <c r="E567">
        <v>0</v>
      </c>
      <c r="F567">
        <v>6</v>
      </c>
      <c r="G567">
        <v>4</v>
      </c>
      <c r="H567">
        <v>0</v>
      </c>
    </row>
    <row r="568" spans="1:11" x14ac:dyDescent="0.3">
      <c r="A568" s="5" t="s">
        <v>4</v>
      </c>
      <c r="B568" s="5">
        <v>2013</v>
      </c>
      <c r="C568" s="5">
        <v>163968.51999999999</v>
      </c>
      <c r="D568" s="5">
        <v>248891</v>
      </c>
      <c r="E568">
        <v>0</v>
      </c>
      <c r="F568">
        <v>7</v>
      </c>
      <c r="G568">
        <v>2</v>
      </c>
      <c r="H568">
        <v>10</v>
      </c>
      <c r="I568">
        <v>8</v>
      </c>
      <c r="J568">
        <v>0</v>
      </c>
    </row>
    <row r="569" spans="1:11" x14ac:dyDescent="0.3">
      <c r="A569" s="5" t="s">
        <v>5</v>
      </c>
      <c r="B569" s="5">
        <v>670</v>
      </c>
      <c r="C569" s="5">
        <v>367236.51</v>
      </c>
      <c r="D569" s="5">
        <v>128250</v>
      </c>
      <c r="E569">
        <v>0</v>
      </c>
      <c r="F569">
        <v>15</v>
      </c>
      <c r="G569">
        <v>0</v>
      </c>
    </row>
    <row r="570" spans="1:11" x14ac:dyDescent="0.3">
      <c r="A570" s="5" t="s">
        <v>6</v>
      </c>
      <c r="B570" s="5">
        <v>603</v>
      </c>
      <c r="C570" s="5">
        <v>107625.78</v>
      </c>
      <c r="D570" s="5">
        <v>143210</v>
      </c>
      <c r="E570">
        <v>0</v>
      </c>
      <c r="F570">
        <v>18</v>
      </c>
      <c r="G570">
        <v>0</v>
      </c>
    </row>
    <row r="571" spans="1:11" x14ac:dyDescent="0.3">
      <c r="A571" s="5" t="s">
        <v>7</v>
      </c>
      <c r="B571" s="5">
        <v>710</v>
      </c>
      <c r="C571" s="5">
        <v>742017.26</v>
      </c>
      <c r="D571" s="5">
        <v>177460</v>
      </c>
      <c r="E571">
        <v>0</v>
      </c>
      <c r="F571">
        <v>5</v>
      </c>
      <c r="G571">
        <v>0</v>
      </c>
    </row>
    <row r="572" spans="1:11" x14ac:dyDescent="0.3">
      <c r="A572" s="5"/>
      <c r="B572" s="5"/>
      <c r="C572" s="5"/>
      <c r="D572" s="5"/>
    </row>
    <row r="573" spans="1:11" x14ac:dyDescent="0.3">
      <c r="A573" s="5" t="s">
        <v>104</v>
      </c>
      <c r="B573" s="5"/>
      <c r="C573" s="5"/>
      <c r="D573" s="5"/>
    </row>
    <row r="574" spans="1:11" x14ac:dyDescent="0.3">
      <c r="A574" s="5" t="s">
        <v>0</v>
      </c>
      <c r="B574" s="5">
        <v>2710</v>
      </c>
      <c r="C574" s="5">
        <v>1097630.75</v>
      </c>
      <c r="D574" s="5">
        <v>159410</v>
      </c>
      <c r="E574">
        <v>0</v>
      </c>
      <c r="F574">
        <v>1</v>
      </c>
      <c r="G574">
        <v>14</v>
      </c>
      <c r="H574">
        <v>15</v>
      </c>
      <c r="I574">
        <v>9</v>
      </c>
      <c r="J574">
        <v>17</v>
      </c>
      <c r="K574">
        <v>0</v>
      </c>
    </row>
    <row r="575" spans="1:11" x14ac:dyDescent="0.3">
      <c r="A575" s="5" t="s">
        <v>1</v>
      </c>
      <c r="B575" s="5">
        <v>1555</v>
      </c>
      <c r="C575" s="5">
        <v>1168440.05</v>
      </c>
      <c r="D575" s="5">
        <v>202150</v>
      </c>
      <c r="E575">
        <v>0</v>
      </c>
      <c r="F575">
        <v>2</v>
      </c>
      <c r="G575">
        <v>11</v>
      </c>
      <c r="H575">
        <v>18</v>
      </c>
      <c r="I575">
        <v>0</v>
      </c>
    </row>
    <row r="576" spans="1:11" x14ac:dyDescent="0.3">
      <c r="A576" s="5" t="s">
        <v>2</v>
      </c>
      <c r="B576" s="5">
        <v>2273</v>
      </c>
      <c r="C576" s="5">
        <v>1639773.82</v>
      </c>
      <c r="D576" s="5">
        <v>212820</v>
      </c>
      <c r="E576">
        <v>0</v>
      </c>
      <c r="F576">
        <v>19</v>
      </c>
      <c r="G576">
        <v>10</v>
      </c>
      <c r="H576">
        <v>20</v>
      </c>
      <c r="I576">
        <v>4</v>
      </c>
      <c r="J576">
        <v>0</v>
      </c>
    </row>
    <row r="577" spans="1:13" x14ac:dyDescent="0.3">
      <c r="A577" s="5" t="s">
        <v>3</v>
      </c>
      <c r="B577" s="5">
        <v>1942</v>
      </c>
      <c r="C577" s="5">
        <v>726137.62</v>
      </c>
      <c r="D577" s="5">
        <v>242970</v>
      </c>
      <c r="E577">
        <v>0</v>
      </c>
      <c r="F577">
        <v>16</v>
      </c>
      <c r="G577">
        <v>6</v>
      </c>
      <c r="H577">
        <v>5</v>
      </c>
      <c r="I577">
        <v>3</v>
      </c>
      <c r="J577">
        <v>12</v>
      </c>
      <c r="K577">
        <v>8</v>
      </c>
      <c r="L577">
        <v>0</v>
      </c>
    </row>
    <row r="578" spans="1:13" x14ac:dyDescent="0.3">
      <c r="A578" s="5" t="s">
        <v>4</v>
      </c>
      <c r="B578" s="5">
        <v>324</v>
      </c>
      <c r="C578" s="5">
        <v>41420.33</v>
      </c>
      <c r="D578" s="5">
        <v>199060</v>
      </c>
      <c r="E578">
        <v>0</v>
      </c>
      <c r="F578">
        <v>13</v>
      </c>
      <c r="G578">
        <v>7</v>
      </c>
      <c r="H578">
        <v>0</v>
      </c>
    </row>
    <row r="579" spans="1:13" x14ac:dyDescent="0.3">
      <c r="A579" s="5"/>
      <c r="B579" s="5"/>
      <c r="C579" s="5"/>
      <c r="D579" s="5"/>
    </row>
    <row r="580" spans="1:13" x14ac:dyDescent="0.3">
      <c r="A580" s="5" t="s">
        <v>105</v>
      </c>
      <c r="B580" s="5"/>
      <c r="C580" s="5"/>
      <c r="D580" s="5"/>
    </row>
    <row r="581" spans="1:13" x14ac:dyDescent="0.3">
      <c r="A581" s="5" t="s">
        <v>0</v>
      </c>
      <c r="B581" s="5">
        <v>2843</v>
      </c>
      <c r="C581" s="5">
        <v>222117.59</v>
      </c>
      <c r="D581" s="5">
        <v>219871</v>
      </c>
      <c r="E581">
        <v>0</v>
      </c>
      <c r="F581">
        <v>1</v>
      </c>
      <c r="G581">
        <v>3</v>
      </c>
      <c r="H581">
        <v>19</v>
      </c>
      <c r="I581">
        <v>16</v>
      </c>
      <c r="J581">
        <v>20</v>
      </c>
      <c r="K581">
        <v>2</v>
      </c>
      <c r="L581">
        <v>8</v>
      </c>
      <c r="M581">
        <v>0</v>
      </c>
    </row>
    <row r="582" spans="1:13" x14ac:dyDescent="0.3">
      <c r="A582" s="5" t="s">
        <v>1</v>
      </c>
      <c r="B582" s="5">
        <v>688</v>
      </c>
      <c r="C582" s="5">
        <v>35584.35</v>
      </c>
      <c r="D582" s="5">
        <v>83230</v>
      </c>
      <c r="E582">
        <v>0</v>
      </c>
      <c r="F582">
        <v>7</v>
      </c>
      <c r="G582">
        <v>0</v>
      </c>
    </row>
    <row r="583" spans="1:13" x14ac:dyDescent="0.3">
      <c r="A583" s="5" t="s">
        <v>2</v>
      </c>
      <c r="B583" s="5">
        <v>1781</v>
      </c>
      <c r="C583" s="5">
        <v>1423013.07</v>
      </c>
      <c r="D583" s="5">
        <v>140710</v>
      </c>
      <c r="E583">
        <v>0</v>
      </c>
      <c r="F583">
        <v>6</v>
      </c>
      <c r="G583">
        <v>17</v>
      </c>
      <c r="H583">
        <v>10</v>
      </c>
      <c r="I583">
        <v>0</v>
      </c>
    </row>
    <row r="584" spans="1:13" x14ac:dyDescent="0.3">
      <c r="A584" s="5" t="s">
        <v>3</v>
      </c>
      <c r="B584" s="5">
        <v>2286</v>
      </c>
      <c r="C584" s="5">
        <v>310060.59999999998</v>
      </c>
      <c r="D584" s="5">
        <v>276271</v>
      </c>
      <c r="E584">
        <v>0</v>
      </c>
      <c r="F584">
        <v>5</v>
      </c>
      <c r="G584">
        <v>12</v>
      </c>
      <c r="H584">
        <v>4</v>
      </c>
      <c r="I584">
        <v>15</v>
      </c>
      <c r="J584">
        <v>0</v>
      </c>
    </row>
    <row r="585" spans="1:13" x14ac:dyDescent="0.3">
      <c r="A585" s="5" t="s">
        <v>4</v>
      </c>
      <c r="B585" s="5">
        <v>882</v>
      </c>
      <c r="C585" s="5">
        <v>881519.71</v>
      </c>
      <c r="D585" s="5">
        <v>186771</v>
      </c>
      <c r="E585">
        <v>0</v>
      </c>
      <c r="F585">
        <v>18</v>
      </c>
      <c r="G585">
        <v>14</v>
      </c>
      <c r="H585">
        <v>0</v>
      </c>
    </row>
    <row r="586" spans="1:13" x14ac:dyDescent="0.3">
      <c r="A586" s="5" t="s">
        <v>5</v>
      </c>
      <c r="B586" s="5">
        <v>436</v>
      </c>
      <c r="C586" s="5">
        <v>1732925.94</v>
      </c>
      <c r="D586" s="5">
        <v>140940</v>
      </c>
      <c r="E586">
        <v>0</v>
      </c>
      <c r="F586">
        <v>13</v>
      </c>
      <c r="G586">
        <v>0</v>
      </c>
    </row>
    <row r="587" spans="1:13" x14ac:dyDescent="0.3">
      <c r="A587" s="5" t="s">
        <v>6</v>
      </c>
      <c r="B587" s="5">
        <v>520</v>
      </c>
      <c r="C587" s="5">
        <v>274198.46000000002</v>
      </c>
      <c r="D587" s="5">
        <v>147190</v>
      </c>
      <c r="E587">
        <v>0</v>
      </c>
      <c r="F587">
        <v>9</v>
      </c>
      <c r="G587">
        <v>0</v>
      </c>
    </row>
    <row r="588" spans="1:13" x14ac:dyDescent="0.3">
      <c r="A588" s="5" t="s">
        <v>7</v>
      </c>
      <c r="B588" s="5">
        <v>603</v>
      </c>
      <c r="C588" s="5">
        <v>1390393.52</v>
      </c>
      <c r="D588" s="5">
        <v>148065</v>
      </c>
      <c r="E588">
        <v>0</v>
      </c>
      <c r="F588">
        <v>11</v>
      </c>
      <c r="G588">
        <v>0</v>
      </c>
    </row>
    <row r="589" spans="1:13" x14ac:dyDescent="0.3">
      <c r="A589" s="5"/>
      <c r="B589" s="5"/>
      <c r="C589" s="5"/>
      <c r="D589" s="5"/>
    </row>
    <row r="590" spans="1:13" x14ac:dyDescent="0.3">
      <c r="A590" s="5" t="s">
        <v>106</v>
      </c>
      <c r="B590" s="5"/>
      <c r="C590" s="5"/>
      <c r="D590" s="5"/>
    </row>
    <row r="591" spans="1:13" x14ac:dyDescent="0.3">
      <c r="A591" s="5" t="s">
        <v>0</v>
      </c>
      <c r="B591" s="5">
        <v>641</v>
      </c>
      <c r="C591" s="5">
        <v>228830.78</v>
      </c>
      <c r="D591" s="5">
        <v>64490</v>
      </c>
      <c r="E591">
        <v>0</v>
      </c>
      <c r="F591">
        <v>16</v>
      </c>
      <c r="G591">
        <v>0</v>
      </c>
    </row>
    <row r="592" spans="1:13" x14ac:dyDescent="0.3">
      <c r="A592" s="5" t="s">
        <v>1</v>
      </c>
      <c r="B592" s="5">
        <v>884</v>
      </c>
      <c r="C592" s="5">
        <v>3293473.81</v>
      </c>
      <c r="D592" s="5">
        <v>190040</v>
      </c>
      <c r="E592">
        <v>0</v>
      </c>
      <c r="F592">
        <v>11</v>
      </c>
      <c r="G592">
        <v>19</v>
      </c>
      <c r="H592">
        <v>0</v>
      </c>
    </row>
    <row r="593" spans="1:11" x14ac:dyDescent="0.3">
      <c r="A593" s="5" t="s">
        <v>2</v>
      </c>
      <c r="B593" s="5">
        <v>2003</v>
      </c>
      <c r="C593" s="5">
        <v>362133.35</v>
      </c>
      <c r="D593" s="5">
        <v>248560</v>
      </c>
      <c r="E593">
        <v>0</v>
      </c>
      <c r="F593">
        <v>18</v>
      </c>
      <c r="G593">
        <v>13</v>
      </c>
      <c r="H593">
        <v>1</v>
      </c>
      <c r="I593">
        <v>2</v>
      </c>
      <c r="J593">
        <v>4</v>
      </c>
      <c r="K593">
        <v>0</v>
      </c>
    </row>
    <row r="594" spans="1:11" x14ac:dyDescent="0.3">
      <c r="A594" s="5" t="s">
        <v>3</v>
      </c>
      <c r="B594" s="5">
        <v>2129</v>
      </c>
      <c r="C594" s="5">
        <v>28143.9</v>
      </c>
      <c r="D594" s="5">
        <v>339030</v>
      </c>
      <c r="E594">
        <v>0</v>
      </c>
      <c r="F594">
        <v>12</v>
      </c>
      <c r="G594">
        <v>14</v>
      </c>
      <c r="H594">
        <v>8</v>
      </c>
      <c r="I594">
        <v>15</v>
      </c>
      <c r="J594">
        <v>20</v>
      </c>
      <c r="K594">
        <v>0</v>
      </c>
    </row>
    <row r="595" spans="1:11" x14ac:dyDescent="0.3">
      <c r="A595" s="5" t="s">
        <v>4</v>
      </c>
      <c r="B595" s="5">
        <v>390</v>
      </c>
      <c r="C595" s="5">
        <v>43782.32</v>
      </c>
      <c r="D595" s="5">
        <v>98640</v>
      </c>
      <c r="E595">
        <v>0</v>
      </c>
      <c r="F595">
        <v>17</v>
      </c>
      <c r="G595">
        <v>0</v>
      </c>
    </row>
    <row r="596" spans="1:11" x14ac:dyDescent="0.3">
      <c r="A596" s="5" t="s">
        <v>5</v>
      </c>
      <c r="B596" s="5">
        <v>904</v>
      </c>
      <c r="C596" s="5">
        <v>755524.25</v>
      </c>
      <c r="D596" s="5">
        <v>238950</v>
      </c>
      <c r="E596">
        <v>0</v>
      </c>
      <c r="F596">
        <v>10</v>
      </c>
      <c r="G596">
        <v>5</v>
      </c>
      <c r="H596">
        <v>7</v>
      </c>
      <c r="I596">
        <v>0</v>
      </c>
    </row>
    <row r="597" spans="1:11" x14ac:dyDescent="0.3">
      <c r="A597" s="5" t="s">
        <v>6</v>
      </c>
      <c r="B597" s="5">
        <v>890</v>
      </c>
      <c r="C597" s="5">
        <v>49723.22</v>
      </c>
      <c r="D597" s="5">
        <v>251750</v>
      </c>
      <c r="E597">
        <v>0</v>
      </c>
      <c r="F597">
        <v>6</v>
      </c>
      <c r="G597">
        <v>9</v>
      </c>
      <c r="H597">
        <v>0</v>
      </c>
    </row>
    <row r="598" spans="1:11" x14ac:dyDescent="0.3">
      <c r="A598" s="5" t="s">
        <v>7</v>
      </c>
      <c r="B598" s="5">
        <v>276</v>
      </c>
      <c r="C598" s="5">
        <v>1349027.97</v>
      </c>
      <c r="D598" s="5">
        <v>184760</v>
      </c>
      <c r="E598">
        <v>0</v>
      </c>
      <c r="F598">
        <v>3</v>
      </c>
      <c r="G598">
        <v>0</v>
      </c>
    </row>
    <row r="599" spans="1:11" x14ac:dyDescent="0.3">
      <c r="A599" s="5"/>
      <c r="B599" s="5"/>
      <c r="C599" s="5"/>
      <c r="D599" s="5"/>
    </row>
    <row r="600" spans="1:11" x14ac:dyDescent="0.3">
      <c r="A600" s="5" t="s">
        <v>107</v>
      </c>
      <c r="B600" s="5"/>
      <c r="C600" s="5"/>
      <c r="D600" s="5"/>
    </row>
    <row r="601" spans="1:11" x14ac:dyDescent="0.3">
      <c r="A601" s="5" t="s">
        <v>0</v>
      </c>
      <c r="B601" s="5">
        <v>1940</v>
      </c>
      <c r="C601" s="5">
        <v>149098.43</v>
      </c>
      <c r="D601" s="5">
        <v>221370</v>
      </c>
      <c r="E601">
        <v>0</v>
      </c>
      <c r="F601">
        <v>1</v>
      </c>
      <c r="G601">
        <v>4</v>
      </c>
      <c r="H601">
        <v>6</v>
      </c>
      <c r="I601">
        <v>15</v>
      </c>
      <c r="J601">
        <v>0</v>
      </c>
    </row>
    <row r="602" spans="1:11" x14ac:dyDescent="0.3">
      <c r="A602" s="5" t="s">
        <v>1</v>
      </c>
      <c r="B602" s="5">
        <v>1378</v>
      </c>
      <c r="C602" s="5">
        <v>1142861.56</v>
      </c>
      <c r="D602" s="5">
        <v>136950</v>
      </c>
      <c r="E602">
        <v>0</v>
      </c>
      <c r="F602">
        <v>20</v>
      </c>
      <c r="G602">
        <v>19</v>
      </c>
      <c r="H602">
        <v>9</v>
      </c>
      <c r="I602">
        <v>17</v>
      </c>
      <c r="J602">
        <v>0</v>
      </c>
    </row>
    <row r="603" spans="1:11" x14ac:dyDescent="0.3">
      <c r="A603" s="5" t="s">
        <v>2</v>
      </c>
      <c r="B603" s="5">
        <v>1547</v>
      </c>
      <c r="C603" s="5">
        <v>633036.71</v>
      </c>
      <c r="D603" s="5">
        <v>246170</v>
      </c>
      <c r="E603">
        <v>0</v>
      </c>
      <c r="F603">
        <v>13</v>
      </c>
      <c r="G603">
        <v>8</v>
      </c>
      <c r="H603">
        <v>11</v>
      </c>
      <c r="I603">
        <v>0</v>
      </c>
    </row>
    <row r="604" spans="1:11" x14ac:dyDescent="0.3">
      <c r="A604" s="5" t="s">
        <v>3</v>
      </c>
      <c r="B604" s="5">
        <v>722</v>
      </c>
      <c r="C604" s="5">
        <v>1103784.81</v>
      </c>
      <c r="D604" s="5">
        <v>159071</v>
      </c>
      <c r="E604">
        <v>0</v>
      </c>
      <c r="F604">
        <v>14</v>
      </c>
      <c r="G604">
        <v>16</v>
      </c>
      <c r="H604">
        <v>0</v>
      </c>
    </row>
    <row r="605" spans="1:11" x14ac:dyDescent="0.3">
      <c r="A605" s="5" t="s">
        <v>4</v>
      </c>
      <c r="B605" s="5">
        <v>2231</v>
      </c>
      <c r="C605" s="5">
        <v>2008540.17</v>
      </c>
      <c r="D605" s="5">
        <v>236871</v>
      </c>
      <c r="E605">
        <v>0</v>
      </c>
      <c r="F605">
        <v>7</v>
      </c>
      <c r="G605">
        <v>3</v>
      </c>
      <c r="H605">
        <v>10</v>
      </c>
      <c r="I605">
        <v>0</v>
      </c>
    </row>
    <row r="606" spans="1:11" x14ac:dyDescent="0.3">
      <c r="A606" s="5" t="s">
        <v>5</v>
      </c>
      <c r="B606" s="5">
        <v>748</v>
      </c>
      <c r="C606" s="5">
        <v>44757.38</v>
      </c>
      <c r="D606" s="5">
        <v>182790</v>
      </c>
      <c r="E606">
        <v>0</v>
      </c>
      <c r="F606">
        <v>2</v>
      </c>
      <c r="G606">
        <v>18</v>
      </c>
      <c r="H606">
        <v>0</v>
      </c>
    </row>
    <row r="607" spans="1:11" x14ac:dyDescent="0.3">
      <c r="A607" s="5" t="s">
        <v>6</v>
      </c>
      <c r="B607" s="5">
        <v>386</v>
      </c>
      <c r="C607" s="5">
        <v>817292.49</v>
      </c>
      <c r="D607" s="5">
        <v>170140</v>
      </c>
      <c r="E607">
        <v>0</v>
      </c>
      <c r="F607">
        <v>12</v>
      </c>
      <c r="G607">
        <v>0</v>
      </c>
    </row>
    <row r="608" spans="1:11" x14ac:dyDescent="0.3">
      <c r="A608" s="5" t="s">
        <v>7</v>
      </c>
      <c r="B608" s="5">
        <v>598</v>
      </c>
      <c r="C608" s="5">
        <v>297030.11</v>
      </c>
      <c r="D608" s="5">
        <v>179530</v>
      </c>
      <c r="E608">
        <v>0</v>
      </c>
      <c r="F608">
        <v>5</v>
      </c>
      <c r="G608">
        <v>0</v>
      </c>
    </row>
    <row r="609" spans="1:10" x14ac:dyDescent="0.3">
      <c r="A609" s="5"/>
      <c r="B609" s="5"/>
      <c r="C609" s="5"/>
      <c r="D609" s="5"/>
    </row>
    <row r="610" spans="1:10" x14ac:dyDescent="0.3">
      <c r="A610" s="5" t="s">
        <v>108</v>
      </c>
      <c r="B610" s="5"/>
      <c r="C610" s="5"/>
      <c r="D610" s="5"/>
    </row>
    <row r="611" spans="1:10" x14ac:dyDescent="0.3">
      <c r="A611" s="5" t="s">
        <v>0</v>
      </c>
      <c r="B611" s="5">
        <v>935</v>
      </c>
      <c r="C611" s="5">
        <v>131247.19</v>
      </c>
      <c r="D611" s="5">
        <v>108270</v>
      </c>
      <c r="E611">
        <v>0</v>
      </c>
      <c r="F611">
        <v>17</v>
      </c>
      <c r="G611">
        <v>9</v>
      </c>
      <c r="H611">
        <v>0</v>
      </c>
    </row>
    <row r="612" spans="1:10" x14ac:dyDescent="0.3">
      <c r="A612" s="5" t="s">
        <v>1</v>
      </c>
      <c r="B612" s="5">
        <v>1104</v>
      </c>
      <c r="C612" s="5">
        <v>127821.81</v>
      </c>
      <c r="D612" s="5">
        <v>103990</v>
      </c>
      <c r="E612">
        <v>0</v>
      </c>
      <c r="F612">
        <v>19</v>
      </c>
      <c r="G612">
        <v>10</v>
      </c>
      <c r="H612">
        <v>0</v>
      </c>
    </row>
    <row r="613" spans="1:10" x14ac:dyDescent="0.3">
      <c r="A613" s="5" t="s">
        <v>2</v>
      </c>
      <c r="B613" s="5">
        <v>2161</v>
      </c>
      <c r="C613" s="5">
        <v>1741654.76</v>
      </c>
      <c r="D613" s="5">
        <v>209430</v>
      </c>
      <c r="E613">
        <v>0</v>
      </c>
      <c r="F613">
        <v>14</v>
      </c>
      <c r="G613">
        <v>16</v>
      </c>
      <c r="H613">
        <v>11</v>
      </c>
      <c r="I613">
        <v>3</v>
      </c>
      <c r="J613">
        <v>0</v>
      </c>
    </row>
    <row r="614" spans="1:10" x14ac:dyDescent="0.3">
      <c r="A614" s="5" t="s">
        <v>3</v>
      </c>
      <c r="B614" s="5">
        <v>1187</v>
      </c>
      <c r="C614" s="5">
        <v>1119120.29</v>
      </c>
      <c r="D614" s="5">
        <v>264530</v>
      </c>
      <c r="E614">
        <v>0</v>
      </c>
      <c r="F614">
        <v>18</v>
      </c>
      <c r="G614">
        <v>15</v>
      </c>
      <c r="H614">
        <v>13</v>
      </c>
      <c r="I614">
        <v>0</v>
      </c>
    </row>
    <row r="615" spans="1:10" x14ac:dyDescent="0.3">
      <c r="A615" s="5" t="s">
        <v>4</v>
      </c>
      <c r="B615" s="5">
        <v>1623</v>
      </c>
      <c r="C615" s="5">
        <v>370374.58</v>
      </c>
      <c r="D615" s="5">
        <v>200402</v>
      </c>
      <c r="E615">
        <v>0</v>
      </c>
      <c r="F615">
        <v>6</v>
      </c>
      <c r="G615">
        <v>2</v>
      </c>
      <c r="H615">
        <v>8</v>
      </c>
      <c r="I615">
        <v>0</v>
      </c>
    </row>
    <row r="616" spans="1:10" x14ac:dyDescent="0.3">
      <c r="A616" s="5" t="s">
        <v>5</v>
      </c>
      <c r="B616" s="5">
        <v>848</v>
      </c>
      <c r="C616" s="5">
        <v>61064.72</v>
      </c>
      <c r="D616" s="5">
        <v>198262</v>
      </c>
      <c r="E616">
        <v>0</v>
      </c>
      <c r="F616">
        <v>1</v>
      </c>
      <c r="G616">
        <v>5</v>
      </c>
      <c r="H616">
        <v>0</v>
      </c>
    </row>
    <row r="617" spans="1:10" x14ac:dyDescent="0.3">
      <c r="A617" s="5" t="s">
        <v>6</v>
      </c>
      <c r="B617" s="5">
        <v>1288</v>
      </c>
      <c r="C617" s="5">
        <v>1922084.42</v>
      </c>
      <c r="D617" s="5">
        <v>244102</v>
      </c>
      <c r="E617">
        <v>0</v>
      </c>
      <c r="F617">
        <v>4</v>
      </c>
      <c r="G617">
        <v>7</v>
      </c>
      <c r="H617">
        <v>0</v>
      </c>
    </row>
    <row r="618" spans="1:10" x14ac:dyDescent="0.3">
      <c r="A618" s="5" t="s">
        <v>7</v>
      </c>
      <c r="B618" s="5">
        <v>723</v>
      </c>
      <c r="C618" s="5">
        <v>1039224.27</v>
      </c>
      <c r="D618" s="5">
        <v>175140</v>
      </c>
      <c r="E618">
        <v>0</v>
      </c>
      <c r="F618">
        <v>20</v>
      </c>
      <c r="G618">
        <v>0</v>
      </c>
    </row>
    <row r="619" spans="1:10" x14ac:dyDescent="0.3">
      <c r="A619" s="5" t="s">
        <v>8</v>
      </c>
      <c r="B619" s="5">
        <v>516</v>
      </c>
      <c r="C619" s="5">
        <v>1944632.99</v>
      </c>
      <c r="D619" s="5">
        <v>183950</v>
      </c>
      <c r="E619">
        <v>0</v>
      </c>
      <c r="F619">
        <v>12</v>
      </c>
      <c r="G619">
        <v>0</v>
      </c>
    </row>
    <row r="620" spans="1:10" x14ac:dyDescent="0.3">
      <c r="A620" s="5"/>
      <c r="B620" s="5"/>
      <c r="C620" s="5"/>
      <c r="D620" s="5"/>
    </row>
    <row r="621" spans="1:10" x14ac:dyDescent="0.3">
      <c r="A621" s="5" t="s">
        <v>109</v>
      </c>
      <c r="B621" s="5"/>
      <c r="C621" s="5"/>
      <c r="D621" s="5"/>
    </row>
    <row r="622" spans="1:10" x14ac:dyDescent="0.3">
      <c r="A622" s="5" t="s">
        <v>0</v>
      </c>
      <c r="B622" s="5">
        <v>1370</v>
      </c>
      <c r="C622" s="5">
        <v>304989.55</v>
      </c>
      <c r="D622" s="5">
        <v>185260</v>
      </c>
      <c r="E622">
        <v>0</v>
      </c>
      <c r="F622">
        <v>14</v>
      </c>
      <c r="G622">
        <v>1</v>
      </c>
      <c r="H622">
        <v>16</v>
      </c>
      <c r="I622">
        <v>19</v>
      </c>
      <c r="J622">
        <v>0</v>
      </c>
    </row>
    <row r="623" spans="1:10" x14ac:dyDescent="0.3">
      <c r="A623" s="5" t="s">
        <v>1</v>
      </c>
      <c r="B623" s="5">
        <v>2021</v>
      </c>
      <c r="C623" s="5">
        <v>51040.65</v>
      </c>
      <c r="D623" s="5">
        <v>163440</v>
      </c>
      <c r="E623">
        <v>0</v>
      </c>
      <c r="F623">
        <v>8</v>
      </c>
      <c r="G623">
        <v>11</v>
      </c>
      <c r="H623">
        <v>13</v>
      </c>
      <c r="I623">
        <v>12</v>
      </c>
      <c r="J623">
        <v>0</v>
      </c>
    </row>
    <row r="624" spans="1:10" x14ac:dyDescent="0.3">
      <c r="A624" s="5" t="s">
        <v>2</v>
      </c>
      <c r="B624" s="5">
        <v>2454</v>
      </c>
      <c r="C624" s="5">
        <v>268373.34999999998</v>
      </c>
      <c r="D624" s="5">
        <v>192311</v>
      </c>
      <c r="E624">
        <v>0</v>
      </c>
      <c r="F624">
        <v>7</v>
      </c>
      <c r="G624">
        <v>17</v>
      </c>
      <c r="H624">
        <v>20</v>
      </c>
      <c r="I624">
        <v>15</v>
      </c>
      <c r="J624">
        <v>0</v>
      </c>
    </row>
    <row r="625" spans="1:11" x14ac:dyDescent="0.3">
      <c r="A625" s="5" t="s">
        <v>3</v>
      </c>
      <c r="B625" s="5">
        <v>801</v>
      </c>
      <c r="C625" s="5">
        <v>2732471.14</v>
      </c>
      <c r="D625" s="5">
        <v>184391</v>
      </c>
      <c r="E625">
        <v>0</v>
      </c>
      <c r="F625">
        <v>18</v>
      </c>
      <c r="G625">
        <v>9</v>
      </c>
      <c r="H625">
        <v>4</v>
      </c>
      <c r="I625">
        <v>0</v>
      </c>
    </row>
    <row r="626" spans="1:11" x14ac:dyDescent="0.3">
      <c r="A626" s="5" t="s">
        <v>4</v>
      </c>
      <c r="B626" s="5">
        <v>847</v>
      </c>
      <c r="C626" s="5">
        <v>102006.6</v>
      </c>
      <c r="D626" s="5">
        <v>216601</v>
      </c>
      <c r="E626">
        <v>0</v>
      </c>
      <c r="F626">
        <v>10</v>
      </c>
      <c r="G626">
        <v>3</v>
      </c>
      <c r="H626">
        <v>0</v>
      </c>
    </row>
    <row r="627" spans="1:11" x14ac:dyDescent="0.3">
      <c r="A627" s="5" t="s">
        <v>5</v>
      </c>
      <c r="B627" s="5">
        <v>694</v>
      </c>
      <c r="C627" s="5">
        <v>83405.48</v>
      </c>
      <c r="D627" s="5">
        <v>162400</v>
      </c>
      <c r="E627">
        <v>0</v>
      </c>
      <c r="F627">
        <v>6</v>
      </c>
      <c r="G627">
        <v>0</v>
      </c>
    </row>
    <row r="628" spans="1:11" x14ac:dyDescent="0.3">
      <c r="A628" s="5" t="s">
        <v>6</v>
      </c>
      <c r="B628" s="5">
        <v>928</v>
      </c>
      <c r="C628" s="5">
        <v>1001797.06</v>
      </c>
      <c r="D628" s="5">
        <v>210390</v>
      </c>
      <c r="E628">
        <v>0</v>
      </c>
      <c r="F628">
        <v>2</v>
      </c>
      <c r="G628">
        <v>5</v>
      </c>
      <c r="H628">
        <v>0</v>
      </c>
    </row>
    <row r="629" spans="1:11" x14ac:dyDescent="0.3">
      <c r="A629" s="5"/>
      <c r="B629" s="5"/>
      <c r="C629" s="5"/>
      <c r="D629" s="5"/>
    </row>
    <row r="630" spans="1:11" x14ac:dyDescent="0.3">
      <c r="A630" s="5" t="s">
        <v>110</v>
      </c>
      <c r="B630" s="5"/>
      <c r="C630" s="5"/>
      <c r="D630" s="5"/>
    </row>
    <row r="631" spans="1:11" x14ac:dyDescent="0.3">
      <c r="A631" s="5" t="s">
        <v>0</v>
      </c>
      <c r="B631" s="5">
        <v>195</v>
      </c>
      <c r="C631" s="5">
        <v>11326.38</v>
      </c>
      <c r="D631" s="5">
        <v>9470</v>
      </c>
      <c r="E631">
        <v>0</v>
      </c>
      <c r="F631">
        <v>6</v>
      </c>
      <c r="G631">
        <v>0</v>
      </c>
    </row>
    <row r="632" spans="1:11" x14ac:dyDescent="0.3">
      <c r="A632" s="5" t="s">
        <v>1</v>
      </c>
      <c r="B632" s="5">
        <v>1509</v>
      </c>
      <c r="C632" s="5">
        <v>727481.27</v>
      </c>
      <c r="D632" s="5">
        <v>212150</v>
      </c>
      <c r="E632">
        <v>0</v>
      </c>
      <c r="F632">
        <v>13</v>
      </c>
      <c r="G632">
        <v>14</v>
      </c>
      <c r="H632">
        <v>15</v>
      </c>
      <c r="I632">
        <v>11</v>
      </c>
      <c r="J632">
        <v>0</v>
      </c>
    </row>
    <row r="633" spans="1:11" x14ac:dyDescent="0.3">
      <c r="A633" s="5" t="s">
        <v>2</v>
      </c>
      <c r="B633" s="5">
        <v>1376</v>
      </c>
      <c r="C633" s="5">
        <v>299533.44</v>
      </c>
      <c r="D633" s="5">
        <v>294460</v>
      </c>
      <c r="E633">
        <v>0</v>
      </c>
      <c r="F633">
        <v>18</v>
      </c>
      <c r="G633">
        <v>20</v>
      </c>
      <c r="H633">
        <v>2</v>
      </c>
      <c r="I633">
        <v>0</v>
      </c>
    </row>
    <row r="634" spans="1:11" x14ac:dyDescent="0.3">
      <c r="A634" s="5" t="s">
        <v>3</v>
      </c>
      <c r="B634" s="5">
        <v>1891</v>
      </c>
      <c r="C634" s="5">
        <v>1623735.09</v>
      </c>
      <c r="D634" s="5">
        <v>288881</v>
      </c>
      <c r="E634">
        <v>0</v>
      </c>
      <c r="F634">
        <v>17</v>
      </c>
      <c r="G634">
        <v>12</v>
      </c>
      <c r="H634">
        <v>1</v>
      </c>
      <c r="I634">
        <v>16</v>
      </c>
      <c r="J634">
        <v>8</v>
      </c>
      <c r="K634">
        <v>0</v>
      </c>
    </row>
    <row r="635" spans="1:11" x14ac:dyDescent="0.3">
      <c r="A635" s="5" t="s">
        <v>4</v>
      </c>
      <c r="B635" s="5">
        <v>1151</v>
      </c>
      <c r="C635" s="5">
        <v>575100.93999999994</v>
      </c>
      <c r="D635" s="5">
        <v>152900</v>
      </c>
      <c r="E635">
        <v>0</v>
      </c>
      <c r="F635">
        <v>7</v>
      </c>
      <c r="G635">
        <v>10</v>
      </c>
      <c r="H635">
        <v>3</v>
      </c>
      <c r="I635">
        <v>0</v>
      </c>
    </row>
    <row r="636" spans="1:11" x14ac:dyDescent="0.3">
      <c r="A636" s="5" t="s">
        <v>5</v>
      </c>
      <c r="B636" s="5">
        <v>2068</v>
      </c>
      <c r="C636" s="5">
        <v>1641921.6</v>
      </c>
      <c r="D636" s="5">
        <v>264700</v>
      </c>
      <c r="E636">
        <v>0</v>
      </c>
      <c r="F636">
        <v>9</v>
      </c>
      <c r="G636">
        <v>4</v>
      </c>
      <c r="H636">
        <v>19</v>
      </c>
      <c r="I636">
        <v>0</v>
      </c>
    </row>
    <row r="637" spans="1:11" x14ac:dyDescent="0.3">
      <c r="A637" s="5" t="s">
        <v>6</v>
      </c>
      <c r="B637" s="5">
        <v>346</v>
      </c>
      <c r="C637" s="5">
        <v>126948.67</v>
      </c>
      <c r="D637" s="5">
        <v>158370</v>
      </c>
      <c r="E637">
        <v>0</v>
      </c>
      <c r="F637">
        <v>5</v>
      </c>
      <c r="G637">
        <v>0</v>
      </c>
    </row>
    <row r="638" spans="1:11" x14ac:dyDescent="0.3">
      <c r="A638" s="5"/>
      <c r="B638" s="5"/>
      <c r="C638" s="5"/>
      <c r="D638" s="5"/>
    </row>
    <row r="639" spans="1:11" x14ac:dyDescent="0.3">
      <c r="A639" s="5" t="s">
        <v>111</v>
      </c>
      <c r="B639" s="5"/>
      <c r="C639" s="5"/>
      <c r="D639" s="5"/>
    </row>
    <row r="640" spans="1:11" x14ac:dyDescent="0.3">
      <c r="A640" s="5" t="s">
        <v>0</v>
      </c>
      <c r="B640" s="5">
        <v>949</v>
      </c>
      <c r="C640" s="5">
        <v>522491.4</v>
      </c>
      <c r="D640" s="5">
        <v>66641</v>
      </c>
      <c r="E640">
        <v>0</v>
      </c>
      <c r="F640">
        <v>10</v>
      </c>
      <c r="G640">
        <v>11</v>
      </c>
      <c r="H640">
        <v>0</v>
      </c>
    </row>
    <row r="641" spans="1:12" x14ac:dyDescent="0.3">
      <c r="A641" s="5" t="s">
        <v>1</v>
      </c>
      <c r="B641" s="5">
        <v>3776</v>
      </c>
      <c r="C641" s="5">
        <v>555292.63</v>
      </c>
      <c r="D641" s="5">
        <v>318882</v>
      </c>
      <c r="E641">
        <v>0</v>
      </c>
      <c r="F641">
        <v>20</v>
      </c>
      <c r="G641">
        <v>3</v>
      </c>
      <c r="H641">
        <v>15</v>
      </c>
      <c r="I641">
        <v>16</v>
      </c>
      <c r="J641">
        <v>4</v>
      </c>
      <c r="K641">
        <v>17</v>
      </c>
      <c r="L641">
        <v>0</v>
      </c>
    </row>
    <row r="642" spans="1:12" x14ac:dyDescent="0.3">
      <c r="A642" s="5" t="s">
        <v>2</v>
      </c>
      <c r="B642" s="5">
        <v>2671</v>
      </c>
      <c r="C642" s="5">
        <v>1706543.39</v>
      </c>
      <c r="D642" s="5">
        <v>294673</v>
      </c>
      <c r="E642">
        <v>0</v>
      </c>
      <c r="F642">
        <v>8</v>
      </c>
      <c r="G642">
        <v>12</v>
      </c>
      <c r="H642">
        <v>18</v>
      </c>
      <c r="I642">
        <v>1</v>
      </c>
      <c r="J642">
        <v>14</v>
      </c>
      <c r="K642">
        <v>0</v>
      </c>
    </row>
    <row r="643" spans="1:12" x14ac:dyDescent="0.3">
      <c r="A643" s="5" t="s">
        <v>3</v>
      </c>
      <c r="B643" s="5">
        <v>1076</v>
      </c>
      <c r="C643" s="5">
        <v>129666.68</v>
      </c>
      <c r="D643" s="5">
        <v>169230</v>
      </c>
      <c r="E643">
        <v>0</v>
      </c>
      <c r="F643">
        <v>6</v>
      </c>
      <c r="G643">
        <v>5</v>
      </c>
      <c r="H643">
        <v>0</v>
      </c>
    </row>
    <row r="644" spans="1:12" x14ac:dyDescent="0.3">
      <c r="A644" s="5" t="s">
        <v>4</v>
      </c>
      <c r="B644" s="5">
        <v>1252</v>
      </c>
      <c r="C644" s="5">
        <v>1177874.77</v>
      </c>
      <c r="D644" s="5">
        <v>203360</v>
      </c>
      <c r="E644">
        <v>0</v>
      </c>
      <c r="F644">
        <v>19</v>
      </c>
      <c r="G644">
        <v>7</v>
      </c>
      <c r="H644">
        <v>0</v>
      </c>
    </row>
    <row r="645" spans="1:12" x14ac:dyDescent="0.3">
      <c r="A645" s="5" t="s">
        <v>5</v>
      </c>
      <c r="B645" s="5">
        <v>568</v>
      </c>
      <c r="C645" s="5">
        <v>183368.81</v>
      </c>
      <c r="D645" s="5">
        <v>224800</v>
      </c>
      <c r="E645">
        <v>0</v>
      </c>
      <c r="F645">
        <v>9</v>
      </c>
      <c r="G645">
        <v>13</v>
      </c>
      <c r="H645">
        <v>0</v>
      </c>
    </row>
    <row r="646" spans="1:12" x14ac:dyDescent="0.3">
      <c r="A646" s="5" t="s">
        <v>6</v>
      </c>
      <c r="B646" s="5">
        <v>632</v>
      </c>
      <c r="C646" s="5">
        <v>150930.67000000001</v>
      </c>
      <c r="D646" s="5">
        <v>185834</v>
      </c>
      <c r="E646">
        <v>0</v>
      </c>
      <c r="F646">
        <v>2</v>
      </c>
      <c r="G646">
        <v>0</v>
      </c>
    </row>
    <row r="647" spans="1:12" x14ac:dyDescent="0.3">
      <c r="A647" s="5"/>
      <c r="B647" s="5"/>
      <c r="C647" s="5"/>
      <c r="D647" s="5"/>
    </row>
    <row r="648" spans="1:12" x14ac:dyDescent="0.3">
      <c r="A648" s="5" t="s">
        <v>112</v>
      </c>
      <c r="B648" s="5"/>
      <c r="C648" s="5"/>
      <c r="D648" s="5"/>
    </row>
    <row r="649" spans="1:12" x14ac:dyDescent="0.3">
      <c r="A649" s="5" t="s">
        <v>0</v>
      </c>
      <c r="B649" s="5">
        <v>3013</v>
      </c>
      <c r="C649" s="5">
        <v>1615715.64</v>
      </c>
      <c r="D649" s="5">
        <v>224640</v>
      </c>
      <c r="E649">
        <v>0</v>
      </c>
      <c r="F649">
        <v>12</v>
      </c>
      <c r="G649">
        <v>9</v>
      </c>
      <c r="H649">
        <v>15</v>
      </c>
      <c r="I649">
        <v>10</v>
      </c>
      <c r="J649">
        <v>19</v>
      </c>
      <c r="K649">
        <v>0</v>
      </c>
    </row>
    <row r="650" spans="1:12" x14ac:dyDescent="0.3">
      <c r="A650" s="5" t="s">
        <v>1</v>
      </c>
      <c r="B650" s="5">
        <v>435</v>
      </c>
      <c r="C650" s="5">
        <v>691049.69</v>
      </c>
      <c r="D650" s="5">
        <v>52400</v>
      </c>
      <c r="E650">
        <v>0</v>
      </c>
      <c r="F650">
        <v>7</v>
      </c>
      <c r="G650">
        <v>0</v>
      </c>
    </row>
    <row r="651" spans="1:12" x14ac:dyDescent="0.3">
      <c r="A651" s="5" t="s">
        <v>2</v>
      </c>
      <c r="B651" s="5">
        <v>1417</v>
      </c>
      <c r="C651" s="5">
        <v>1679776.11</v>
      </c>
      <c r="D651" s="5">
        <v>225940</v>
      </c>
      <c r="E651">
        <v>0</v>
      </c>
      <c r="F651">
        <v>3</v>
      </c>
      <c r="G651">
        <v>2</v>
      </c>
      <c r="H651">
        <v>18</v>
      </c>
      <c r="I651">
        <v>0</v>
      </c>
    </row>
    <row r="652" spans="1:12" x14ac:dyDescent="0.3">
      <c r="A652" s="5" t="s">
        <v>3</v>
      </c>
      <c r="B652" s="5">
        <v>882</v>
      </c>
      <c r="C652" s="5">
        <v>132281.24</v>
      </c>
      <c r="D652" s="5">
        <v>149510</v>
      </c>
      <c r="E652">
        <v>0</v>
      </c>
      <c r="F652">
        <v>11</v>
      </c>
      <c r="G652">
        <v>13</v>
      </c>
      <c r="H652">
        <v>0</v>
      </c>
    </row>
    <row r="653" spans="1:12" x14ac:dyDescent="0.3">
      <c r="A653" s="5" t="s">
        <v>4</v>
      </c>
      <c r="B653" s="5">
        <v>1088</v>
      </c>
      <c r="C653" s="5">
        <v>532067.99</v>
      </c>
      <c r="D653" s="5">
        <v>218980</v>
      </c>
      <c r="E653">
        <v>0</v>
      </c>
      <c r="F653">
        <v>14</v>
      </c>
      <c r="G653">
        <v>17</v>
      </c>
      <c r="H653">
        <v>4</v>
      </c>
      <c r="I653">
        <v>0</v>
      </c>
    </row>
    <row r="654" spans="1:12" x14ac:dyDescent="0.3">
      <c r="A654" s="5" t="s">
        <v>5</v>
      </c>
      <c r="B654" s="5">
        <v>1623</v>
      </c>
      <c r="C654" s="5">
        <v>2277957.2799999998</v>
      </c>
      <c r="D654" s="5">
        <v>222560</v>
      </c>
      <c r="E654">
        <v>0</v>
      </c>
      <c r="F654">
        <v>8</v>
      </c>
      <c r="G654">
        <v>16</v>
      </c>
      <c r="H654">
        <v>1</v>
      </c>
      <c r="I654">
        <v>0</v>
      </c>
    </row>
    <row r="655" spans="1:12" x14ac:dyDescent="0.3">
      <c r="A655" s="5" t="s">
        <v>6</v>
      </c>
      <c r="B655" s="5">
        <v>1044</v>
      </c>
      <c r="C655" s="5">
        <v>175872.86</v>
      </c>
      <c r="D655" s="5">
        <v>187540</v>
      </c>
      <c r="E655">
        <v>0</v>
      </c>
      <c r="F655">
        <v>20</v>
      </c>
      <c r="G655">
        <v>5</v>
      </c>
      <c r="H655">
        <v>0</v>
      </c>
    </row>
    <row r="656" spans="1:12" x14ac:dyDescent="0.3">
      <c r="A656" s="5" t="s">
        <v>7</v>
      </c>
      <c r="B656" s="5">
        <v>469</v>
      </c>
      <c r="C656" s="5">
        <v>135335.32</v>
      </c>
      <c r="D656" s="5">
        <v>177132</v>
      </c>
      <c r="E656">
        <v>0</v>
      </c>
      <c r="F656">
        <v>6</v>
      </c>
      <c r="G656">
        <v>0</v>
      </c>
    </row>
    <row r="657" spans="1:12" x14ac:dyDescent="0.3">
      <c r="A657" s="5"/>
      <c r="B657" s="5"/>
      <c r="C657" s="5"/>
      <c r="D657" s="5"/>
    </row>
    <row r="658" spans="1:12" x14ac:dyDescent="0.3">
      <c r="A658" s="5" t="s">
        <v>113</v>
      </c>
      <c r="B658" s="5"/>
      <c r="C658" s="5"/>
      <c r="D658" s="5"/>
    </row>
    <row r="659" spans="1:12" x14ac:dyDescent="0.3">
      <c r="A659" s="5" t="s">
        <v>0</v>
      </c>
      <c r="B659" s="5">
        <v>1522</v>
      </c>
      <c r="C659" s="5">
        <v>788730.15</v>
      </c>
      <c r="D659" s="5">
        <v>178211</v>
      </c>
      <c r="E659">
        <v>0</v>
      </c>
      <c r="F659">
        <v>12</v>
      </c>
      <c r="G659">
        <v>2</v>
      </c>
      <c r="H659">
        <v>13</v>
      </c>
      <c r="I659">
        <v>0</v>
      </c>
    </row>
    <row r="660" spans="1:12" x14ac:dyDescent="0.3">
      <c r="A660" s="5" t="s">
        <v>1</v>
      </c>
      <c r="B660" s="5">
        <v>1572</v>
      </c>
      <c r="C660" s="5">
        <v>335916.85</v>
      </c>
      <c r="D660" s="5">
        <v>180260</v>
      </c>
      <c r="E660">
        <v>0</v>
      </c>
      <c r="F660">
        <v>10</v>
      </c>
      <c r="G660">
        <v>8</v>
      </c>
      <c r="H660">
        <v>19</v>
      </c>
      <c r="I660">
        <v>0</v>
      </c>
    </row>
    <row r="661" spans="1:12" x14ac:dyDescent="0.3">
      <c r="A661" s="5" t="s">
        <v>2</v>
      </c>
      <c r="B661" s="5">
        <v>733</v>
      </c>
      <c r="C661" s="5">
        <v>123707.07</v>
      </c>
      <c r="D661" s="5">
        <v>92940</v>
      </c>
      <c r="E661">
        <v>0</v>
      </c>
      <c r="F661">
        <v>16</v>
      </c>
      <c r="G661">
        <v>0</v>
      </c>
    </row>
    <row r="662" spans="1:12" x14ac:dyDescent="0.3">
      <c r="A662" s="5" t="s">
        <v>3</v>
      </c>
      <c r="B662" s="5">
        <v>1834</v>
      </c>
      <c r="C662" s="5">
        <v>50195.1</v>
      </c>
      <c r="D662" s="5">
        <v>256580</v>
      </c>
      <c r="E662">
        <v>0</v>
      </c>
      <c r="F662">
        <v>6</v>
      </c>
      <c r="G662">
        <v>17</v>
      </c>
      <c r="H662">
        <v>20</v>
      </c>
      <c r="I662">
        <v>1</v>
      </c>
      <c r="J662">
        <v>11</v>
      </c>
      <c r="K662">
        <v>0</v>
      </c>
    </row>
    <row r="663" spans="1:12" x14ac:dyDescent="0.3">
      <c r="A663" s="5" t="s">
        <v>4</v>
      </c>
      <c r="B663" s="5">
        <v>794</v>
      </c>
      <c r="C663" s="5">
        <v>274373.48</v>
      </c>
      <c r="D663" s="5">
        <v>113730</v>
      </c>
      <c r="E663">
        <v>0</v>
      </c>
      <c r="F663">
        <v>9</v>
      </c>
      <c r="G663">
        <v>0</v>
      </c>
    </row>
    <row r="664" spans="1:12" x14ac:dyDescent="0.3">
      <c r="A664" s="5" t="s">
        <v>5</v>
      </c>
      <c r="B664" s="5">
        <v>590</v>
      </c>
      <c r="C664" s="5">
        <v>51686.22</v>
      </c>
      <c r="D664" s="5">
        <v>117620</v>
      </c>
      <c r="E664">
        <v>0</v>
      </c>
      <c r="F664">
        <v>5</v>
      </c>
      <c r="G664">
        <v>0</v>
      </c>
    </row>
    <row r="665" spans="1:12" x14ac:dyDescent="0.3">
      <c r="A665" s="5" t="s">
        <v>6</v>
      </c>
      <c r="B665" s="5">
        <v>1526</v>
      </c>
      <c r="C665" s="5">
        <v>1679159.53</v>
      </c>
      <c r="D665" s="5">
        <v>221010</v>
      </c>
      <c r="E665">
        <v>0</v>
      </c>
      <c r="F665">
        <v>14</v>
      </c>
      <c r="G665">
        <v>7</v>
      </c>
      <c r="H665">
        <v>15</v>
      </c>
      <c r="I665">
        <v>0</v>
      </c>
    </row>
    <row r="666" spans="1:12" x14ac:dyDescent="0.3">
      <c r="A666" s="5" t="s">
        <v>7</v>
      </c>
      <c r="B666" s="5">
        <v>1466</v>
      </c>
      <c r="C666" s="5">
        <v>3225487.48</v>
      </c>
      <c r="D666" s="5">
        <v>314040</v>
      </c>
      <c r="E666">
        <v>0</v>
      </c>
      <c r="F666">
        <v>4</v>
      </c>
      <c r="G666">
        <v>18</v>
      </c>
      <c r="H666">
        <v>3</v>
      </c>
      <c r="I666">
        <v>0</v>
      </c>
    </row>
    <row r="667" spans="1:12" x14ac:dyDescent="0.3">
      <c r="A667" s="5"/>
      <c r="B667" s="5"/>
      <c r="C667" s="5"/>
      <c r="D667" s="5"/>
    </row>
    <row r="668" spans="1:12" x14ac:dyDescent="0.3">
      <c r="A668" s="5" t="s">
        <v>114</v>
      </c>
      <c r="B668" s="5"/>
      <c r="C668" s="5"/>
      <c r="D668" s="5"/>
    </row>
    <row r="669" spans="1:12" x14ac:dyDescent="0.3">
      <c r="A669" s="5" t="s">
        <v>0</v>
      </c>
      <c r="B669" s="5">
        <v>2946</v>
      </c>
      <c r="C669" s="5">
        <v>305342.96000000002</v>
      </c>
      <c r="D669" s="5">
        <v>235701</v>
      </c>
      <c r="E669">
        <v>0</v>
      </c>
      <c r="F669">
        <v>13</v>
      </c>
      <c r="G669">
        <v>1</v>
      </c>
      <c r="H669">
        <v>15</v>
      </c>
      <c r="I669">
        <v>7</v>
      </c>
      <c r="J669">
        <v>9</v>
      </c>
      <c r="K669">
        <v>19</v>
      </c>
      <c r="L669">
        <v>0</v>
      </c>
    </row>
    <row r="670" spans="1:12" x14ac:dyDescent="0.3">
      <c r="A670" s="5" t="s">
        <v>1</v>
      </c>
      <c r="B670" s="5">
        <v>311</v>
      </c>
      <c r="C670" s="5">
        <v>330973.11</v>
      </c>
      <c r="D670" s="5">
        <v>367254</v>
      </c>
      <c r="E670">
        <v>0</v>
      </c>
      <c r="F670">
        <v>3</v>
      </c>
      <c r="G670">
        <v>0</v>
      </c>
    </row>
    <row r="671" spans="1:12" x14ac:dyDescent="0.3">
      <c r="A671" s="5" t="s">
        <v>2</v>
      </c>
      <c r="B671" s="5">
        <v>1349</v>
      </c>
      <c r="C671" s="5">
        <v>64785.8</v>
      </c>
      <c r="D671" s="5">
        <v>187591</v>
      </c>
      <c r="E671">
        <v>0</v>
      </c>
      <c r="F671">
        <v>8</v>
      </c>
      <c r="G671">
        <v>14</v>
      </c>
      <c r="H671">
        <v>0</v>
      </c>
    </row>
    <row r="672" spans="1:12" x14ac:dyDescent="0.3">
      <c r="A672" s="5" t="s">
        <v>3</v>
      </c>
      <c r="B672" s="5">
        <v>2541</v>
      </c>
      <c r="C672" s="5">
        <v>1173326.43</v>
      </c>
      <c r="D672" s="5">
        <v>247400</v>
      </c>
      <c r="E672">
        <v>0</v>
      </c>
      <c r="F672">
        <v>12</v>
      </c>
      <c r="G672">
        <v>6</v>
      </c>
      <c r="H672">
        <v>5</v>
      </c>
      <c r="I672">
        <v>16</v>
      </c>
      <c r="J672">
        <v>4</v>
      </c>
      <c r="K672">
        <v>0</v>
      </c>
    </row>
    <row r="673" spans="1:12" x14ac:dyDescent="0.3">
      <c r="A673" s="5" t="s">
        <v>4</v>
      </c>
      <c r="B673" s="5">
        <v>881</v>
      </c>
      <c r="C673" s="5">
        <v>563112.91</v>
      </c>
      <c r="D673" s="5">
        <v>197600</v>
      </c>
      <c r="E673">
        <v>0</v>
      </c>
      <c r="F673">
        <v>11</v>
      </c>
      <c r="G673">
        <v>2</v>
      </c>
      <c r="H673">
        <v>0</v>
      </c>
    </row>
    <row r="674" spans="1:12" x14ac:dyDescent="0.3">
      <c r="A674" s="5" t="s">
        <v>5</v>
      </c>
      <c r="B674" s="5">
        <v>668</v>
      </c>
      <c r="C674" s="5">
        <v>440316.42</v>
      </c>
      <c r="D674" s="5">
        <v>246870</v>
      </c>
      <c r="E674">
        <v>0</v>
      </c>
      <c r="F674">
        <v>20</v>
      </c>
      <c r="G674">
        <v>17</v>
      </c>
      <c r="H674">
        <v>0</v>
      </c>
    </row>
    <row r="675" spans="1:12" x14ac:dyDescent="0.3">
      <c r="A675" s="5" t="s">
        <v>6</v>
      </c>
      <c r="B675" s="5">
        <v>586</v>
      </c>
      <c r="C675" s="5">
        <v>114467.07</v>
      </c>
      <c r="D675" s="5">
        <v>198480</v>
      </c>
      <c r="E675">
        <v>0</v>
      </c>
      <c r="F675">
        <v>18</v>
      </c>
      <c r="G675">
        <v>10</v>
      </c>
      <c r="H675">
        <v>0</v>
      </c>
    </row>
    <row r="676" spans="1:12" x14ac:dyDescent="0.3">
      <c r="A676" s="5"/>
      <c r="B676" s="5"/>
      <c r="C676" s="5"/>
      <c r="D676" s="5"/>
    </row>
    <row r="677" spans="1:12" x14ac:dyDescent="0.3">
      <c r="A677" s="5" t="s">
        <v>115</v>
      </c>
      <c r="B677" s="5"/>
      <c r="C677" s="5"/>
      <c r="D677" s="5"/>
    </row>
    <row r="678" spans="1:12" x14ac:dyDescent="0.3">
      <c r="A678" s="5" t="s">
        <v>0</v>
      </c>
      <c r="B678" s="5">
        <v>2425</v>
      </c>
      <c r="C678" s="5">
        <v>19763.849999999999</v>
      </c>
      <c r="D678" s="5">
        <v>131570</v>
      </c>
      <c r="E678">
        <v>0</v>
      </c>
      <c r="F678">
        <v>4</v>
      </c>
      <c r="G678">
        <v>5</v>
      </c>
      <c r="H678">
        <v>13</v>
      </c>
      <c r="I678">
        <v>12</v>
      </c>
      <c r="J678">
        <v>0</v>
      </c>
    </row>
    <row r="679" spans="1:12" x14ac:dyDescent="0.3">
      <c r="A679" s="5" t="s">
        <v>1</v>
      </c>
      <c r="B679" s="5">
        <v>2112</v>
      </c>
      <c r="C679" s="5">
        <v>611338.41</v>
      </c>
      <c r="D679" s="5">
        <v>340552</v>
      </c>
      <c r="E679">
        <v>0</v>
      </c>
      <c r="F679">
        <v>3</v>
      </c>
      <c r="G679">
        <v>16</v>
      </c>
      <c r="H679">
        <v>7</v>
      </c>
      <c r="I679">
        <v>9</v>
      </c>
      <c r="J679">
        <v>0</v>
      </c>
    </row>
    <row r="680" spans="1:12" x14ac:dyDescent="0.3">
      <c r="A680" s="5" t="s">
        <v>2</v>
      </c>
      <c r="B680" s="5">
        <v>2227</v>
      </c>
      <c r="C680" s="5">
        <v>1510891.27</v>
      </c>
      <c r="D680" s="5">
        <v>392600</v>
      </c>
      <c r="E680">
        <v>0</v>
      </c>
      <c r="F680">
        <v>18</v>
      </c>
      <c r="G680">
        <v>20</v>
      </c>
      <c r="H680">
        <v>2</v>
      </c>
      <c r="I680">
        <v>6</v>
      </c>
      <c r="J680">
        <v>14</v>
      </c>
      <c r="K680">
        <v>19</v>
      </c>
      <c r="L680">
        <v>0</v>
      </c>
    </row>
    <row r="681" spans="1:12" x14ac:dyDescent="0.3">
      <c r="A681" s="5" t="s">
        <v>3</v>
      </c>
      <c r="B681" s="5">
        <v>1177</v>
      </c>
      <c r="C681" s="5">
        <v>463172.58</v>
      </c>
      <c r="D681" s="5">
        <v>148660</v>
      </c>
      <c r="E681">
        <v>0</v>
      </c>
      <c r="F681">
        <v>10</v>
      </c>
      <c r="G681">
        <v>17</v>
      </c>
      <c r="H681">
        <v>0</v>
      </c>
    </row>
    <row r="682" spans="1:12" x14ac:dyDescent="0.3">
      <c r="A682" s="5" t="s">
        <v>4</v>
      </c>
      <c r="B682" s="5">
        <v>1432</v>
      </c>
      <c r="C682" s="5">
        <v>821152.41</v>
      </c>
      <c r="D682" s="5">
        <v>205500</v>
      </c>
      <c r="E682">
        <v>0</v>
      </c>
      <c r="F682">
        <v>8</v>
      </c>
      <c r="G682">
        <v>1</v>
      </c>
      <c r="H682">
        <v>11</v>
      </c>
      <c r="I682">
        <v>0</v>
      </c>
    </row>
    <row r="683" spans="1:12" x14ac:dyDescent="0.3">
      <c r="A683" s="5" t="s">
        <v>5</v>
      </c>
      <c r="B683" s="5">
        <v>684</v>
      </c>
      <c r="C683" s="5">
        <v>382276.43</v>
      </c>
      <c r="D683" s="5">
        <v>156260</v>
      </c>
      <c r="E683">
        <v>0</v>
      </c>
      <c r="F683">
        <v>15</v>
      </c>
      <c r="G683">
        <v>0</v>
      </c>
    </row>
    <row r="684" spans="1:12" x14ac:dyDescent="0.3">
      <c r="A684" s="5"/>
      <c r="B684" s="5"/>
      <c r="C684" s="5"/>
      <c r="D684" s="5"/>
    </row>
    <row r="685" spans="1:12" x14ac:dyDescent="0.3">
      <c r="A685" s="5" t="s">
        <v>116</v>
      </c>
      <c r="B685" s="5"/>
      <c r="C685" s="5"/>
      <c r="D685" s="5"/>
    </row>
    <row r="686" spans="1:12" x14ac:dyDescent="0.3">
      <c r="A686" s="5" t="s">
        <v>0</v>
      </c>
      <c r="B686" s="5">
        <v>2462</v>
      </c>
      <c r="C686" s="5">
        <v>1151908.29</v>
      </c>
      <c r="D686" s="5">
        <v>289770</v>
      </c>
      <c r="E686">
        <v>0</v>
      </c>
      <c r="F686">
        <v>8</v>
      </c>
      <c r="G686">
        <v>9</v>
      </c>
      <c r="H686">
        <v>20</v>
      </c>
      <c r="I686">
        <v>7</v>
      </c>
      <c r="J686">
        <v>3</v>
      </c>
      <c r="K686">
        <v>15</v>
      </c>
      <c r="L686">
        <v>0</v>
      </c>
    </row>
    <row r="687" spans="1:12" x14ac:dyDescent="0.3">
      <c r="A687" s="5" t="s">
        <v>1</v>
      </c>
      <c r="B687" s="5">
        <v>1554</v>
      </c>
      <c r="C687" s="5">
        <v>1642093.42</v>
      </c>
      <c r="D687" s="5">
        <v>183260</v>
      </c>
      <c r="E687">
        <v>0</v>
      </c>
      <c r="F687">
        <v>11</v>
      </c>
      <c r="G687">
        <v>17</v>
      </c>
      <c r="H687">
        <v>12</v>
      </c>
      <c r="I687">
        <v>0</v>
      </c>
    </row>
    <row r="688" spans="1:12" x14ac:dyDescent="0.3">
      <c r="A688" s="5" t="s">
        <v>2</v>
      </c>
      <c r="B688" s="5">
        <v>2612</v>
      </c>
      <c r="C688" s="5">
        <v>1066845.81</v>
      </c>
      <c r="D688" s="5">
        <v>322960</v>
      </c>
      <c r="E688">
        <v>0</v>
      </c>
      <c r="F688">
        <v>16</v>
      </c>
      <c r="G688">
        <v>2</v>
      </c>
      <c r="H688">
        <v>13</v>
      </c>
      <c r="I688">
        <v>19</v>
      </c>
      <c r="J688">
        <v>10</v>
      </c>
      <c r="K688">
        <v>0</v>
      </c>
    </row>
    <row r="689" spans="1:12" x14ac:dyDescent="0.3">
      <c r="A689" s="5" t="s">
        <v>3</v>
      </c>
      <c r="B689" s="5">
        <v>2703</v>
      </c>
      <c r="C689" s="5">
        <v>31207.360000000001</v>
      </c>
      <c r="D689" s="5">
        <v>326190</v>
      </c>
      <c r="E689">
        <v>0</v>
      </c>
      <c r="F689">
        <v>1</v>
      </c>
      <c r="G689">
        <v>6</v>
      </c>
      <c r="H689">
        <v>14</v>
      </c>
      <c r="I689">
        <v>18</v>
      </c>
      <c r="J689">
        <v>4</v>
      </c>
      <c r="K689">
        <v>0</v>
      </c>
    </row>
    <row r="690" spans="1:12" x14ac:dyDescent="0.3">
      <c r="A690" s="5" t="s">
        <v>4</v>
      </c>
      <c r="B690" s="5">
        <v>438</v>
      </c>
      <c r="C690" s="5">
        <v>725933.22</v>
      </c>
      <c r="D690" s="5">
        <v>153933</v>
      </c>
      <c r="E690">
        <v>0</v>
      </c>
      <c r="F690">
        <v>5</v>
      </c>
      <c r="G690">
        <v>0</v>
      </c>
    </row>
    <row r="691" spans="1:12" x14ac:dyDescent="0.3">
      <c r="A691" s="5"/>
      <c r="B691" s="5"/>
      <c r="C691" s="5"/>
      <c r="D691" s="5"/>
    </row>
    <row r="692" spans="1:12" x14ac:dyDescent="0.3">
      <c r="A692" s="5" t="s">
        <v>117</v>
      </c>
      <c r="B692" s="5"/>
      <c r="C692" s="5"/>
      <c r="D692" s="5"/>
    </row>
    <row r="693" spans="1:12" x14ac:dyDescent="0.3">
      <c r="A693" s="5" t="s">
        <v>0</v>
      </c>
      <c r="B693" s="5">
        <v>545</v>
      </c>
      <c r="C693" s="5">
        <v>2205.27</v>
      </c>
      <c r="D693" s="5">
        <v>79290</v>
      </c>
      <c r="E693">
        <v>0</v>
      </c>
      <c r="F693">
        <v>6</v>
      </c>
      <c r="G693">
        <v>15</v>
      </c>
      <c r="H693">
        <v>0</v>
      </c>
    </row>
    <row r="694" spans="1:12" x14ac:dyDescent="0.3">
      <c r="A694" s="5" t="s">
        <v>1</v>
      </c>
      <c r="B694" s="5">
        <v>508</v>
      </c>
      <c r="C694" s="5">
        <v>22297.45</v>
      </c>
      <c r="D694" s="5">
        <v>141020</v>
      </c>
      <c r="E694">
        <v>0</v>
      </c>
      <c r="F694">
        <v>10</v>
      </c>
      <c r="G694">
        <v>11</v>
      </c>
      <c r="H694">
        <v>0</v>
      </c>
    </row>
    <row r="695" spans="1:12" x14ac:dyDescent="0.3">
      <c r="A695" s="5" t="s">
        <v>2</v>
      </c>
      <c r="B695" s="5">
        <v>1224</v>
      </c>
      <c r="C695" s="5">
        <v>1393269.14</v>
      </c>
      <c r="D695" s="5">
        <v>208980</v>
      </c>
      <c r="E695">
        <v>0</v>
      </c>
      <c r="F695">
        <v>18</v>
      </c>
      <c r="G695">
        <v>20</v>
      </c>
      <c r="H695">
        <v>14</v>
      </c>
      <c r="I695">
        <v>0</v>
      </c>
    </row>
    <row r="696" spans="1:12" x14ac:dyDescent="0.3">
      <c r="A696" s="5" t="s">
        <v>3</v>
      </c>
      <c r="B696" s="5">
        <v>1642</v>
      </c>
      <c r="C696" s="5">
        <v>404949.64</v>
      </c>
      <c r="D696" s="5">
        <v>273440</v>
      </c>
      <c r="E696">
        <v>0</v>
      </c>
      <c r="F696">
        <v>13</v>
      </c>
      <c r="G696">
        <v>9</v>
      </c>
      <c r="H696">
        <v>3</v>
      </c>
      <c r="I696">
        <v>19</v>
      </c>
      <c r="J696">
        <v>7</v>
      </c>
      <c r="K696">
        <v>0</v>
      </c>
    </row>
    <row r="697" spans="1:12" x14ac:dyDescent="0.3">
      <c r="A697" s="5" t="s">
        <v>4</v>
      </c>
      <c r="B697" s="5">
        <v>2396</v>
      </c>
      <c r="C697" s="5">
        <v>122233.60000000001</v>
      </c>
      <c r="D697" s="5">
        <v>346990</v>
      </c>
      <c r="E697">
        <v>0</v>
      </c>
      <c r="F697">
        <v>4</v>
      </c>
      <c r="G697">
        <v>16</v>
      </c>
      <c r="H697">
        <v>8</v>
      </c>
      <c r="I697">
        <v>1</v>
      </c>
      <c r="J697">
        <v>0</v>
      </c>
    </row>
    <row r="698" spans="1:12" x14ac:dyDescent="0.3">
      <c r="A698" s="5" t="s">
        <v>5</v>
      </c>
      <c r="B698" s="5">
        <v>1126</v>
      </c>
      <c r="C698" s="5">
        <v>153262.37</v>
      </c>
      <c r="D698" s="5">
        <v>189230</v>
      </c>
      <c r="E698">
        <v>0</v>
      </c>
      <c r="F698">
        <v>12</v>
      </c>
      <c r="G698">
        <v>2</v>
      </c>
      <c r="H698">
        <v>0</v>
      </c>
    </row>
    <row r="699" spans="1:12" x14ac:dyDescent="0.3">
      <c r="A699" s="5" t="s">
        <v>6</v>
      </c>
      <c r="B699" s="5">
        <v>735</v>
      </c>
      <c r="C699" s="5">
        <v>775381.72</v>
      </c>
      <c r="D699" s="5">
        <v>167430</v>
      </c>
      <c r="E699">
        <v>0</v>
      </c>
      <c r="F699">
        <v>17</v>
      </c>
      <c r="G699">
        <v>0</v>
      </c>
    </row>
    <row r="700" spans="1:12" x14ac:dyDescent="0.3">
      <c r="A700" s="5" t="s">
        <v>7</v>
      </c>
      <c r="B700" s="5">
        <v>614</v>
      </c>
      <c r="C700" s="5">
        <v>3063393.88</v>
      </c>
      <c r="D700" s="5">
        <v>197910</v>
      </c>
      <c r="E700">
        <v>0</v>
      </c>
      <c r="F700">
        <v>5</v>
      </c>
      <c r="G700">
        <v>0</v>
      </c>
    </row>
    <row r="702" spans="1:12" x14ac:dyDescent="0.3">
      <c r="A702" t="s">
        <v>118</v>
      </c>
    </row>
    <row r="703" spans="1:12" x14ac:dyDescent="0.3">
      <c r="A703" t="s">
        <v>0</v>
      </c>
      <c r="B703">
        <v>2209</v>
      </c>
      <c r="C703">
        <v>1087566.21</v>
      </c>
      <c r="D703">
        <v>208780</v>
      </c>
      <c r="E703">
        <v>0</v>
      </c>
      <c r="F703">
        <v>8</v>
      </c>
      <c r="G703">
        <v>3</v>
      </c>
      <c r="H703">
        <v>10</v>
      </c>
      <c r="I703">
        <v>13</v>
      </c>
      <c r="J703">
        <v>7</v>
      </c>
      <c r="K703">
        <v>0</v>
      </c>
    </row>
    <row r="704" spans="1:12" x14ac:dyDescent="0.3">
      <c r="A704" t="s">
        <v>1</v>
      </c>
      <c r="B704">
        <v>3275</v>
      </c>
      <c r="C704">
        <v>909229.1</v>
      </c>
      <c r="D704">
        <v>355711</v>
      </c>
      <c r="E704">
        <v>0</v>
      </c>
      <c r="F704">
        <v>15</v>
      </c>
      <c r="G704">
        <v>5</v>
      </c>
      <c r="H704">
        <v>19</v>
      </c>
      <c r="I704">
        <v>9</v>
      </c>
      <c r="J704">
        <v>16</v>
      </c>
      <c r="K704">
        <v>2</v>
      </c>
      <c r="L704">
        <v>0</v>
      </c>
    </row>
    <row r="705" spans="1:14" x14ac:dyDescent="0.3">
      <c r="A705" t="s">
        <v>2</v>
      </c>
      <c r="B705">
        <v>2459</v>
      </c>
      <c r="C705">
        <v>2652449.5499999998</v>
      </c>
      <c r="D705">
        <v>306890</v>
      </c>
      <c r="E705">
        <v>0</v>
      </c>
      <c r="F705">
        <v>18</v>
      </c>
      <c r="G705">
        <v>20</v>
      </c>
      <c r="H705">
        <v>6</v>
      </c>
      <c r="I705">
        <v>1</v>
      </c>
      <c r="J705">
        <v>17</v>
      </c>
      <c r="K705">
        <v>0</v>
      </c>
    </row>
    <row r="706" spans="1:14" x14ac:dyDescent="0.3">
      <c r="A706" t="s">
        <v>3</v>
      </c>
      <c r="B706">
        <v>805</v>
      </c>
      <c r="C706">
        <v>73995.259999999995</v>
      </c>
      <c r="D706">
        <v>241130</v>
      </c>
      <c r="E706">
        <v>0</v>
      </c>
      <c r="F706">
        <v>4</v>
      </c>
      <c r="G706">
        <v>11</v>
      </c>
      <c r="H706">
        <v>0</v>
      </c>
    </row>
    <row r="707" spans="1:14" x14ac:dyDescent="0.3">
      <c r="A707" t="s">
        <v>4</v>
      </c>
      <c r="B707">
        <v>417</v>
      </c>
      <c r="C707">
        <v>952453.21</v>
      </c>
      <c r="D707">
        <v>177460</v>
      </c>
      <c r="E707">
        <v>0</v>
      </c>
      <c r="F707">
        <v>14</v>
      </c>
      <c r="G707">
        <v>0</v>
      </c>
    </row>
    <row r="708" spans="1:14" x14ac:dyDescent="0.3">
      <c r="A708" t="s">
        <v>5</v>
      </c>
      <c r="B708">
        <v>197</v>
      </c>
      <c r="C708">
        <v>82406.27</v>
      </c>
      <c r="D708">
        <v>197780</v>
      </c>
      <c r="E708">
        <v>0</v>
      </c>
      <c r="F708">
        <v>12</v>
      </c>
      <c r="G708">
        <v>0</v>
      </c>
    </row>
    <row r="710" spans="1:14" x14ac:dyDescent="0.3">
      <c r="A710" t="s">
        <v>119</v>
      </c>
    </row>
    <row r="711" spans="1:14" x14ac:dyDescent="0.3">
      <c r="A711" t="s">
        <v>0</v>
      </c>
      <c r="B711">
        <v>3432</v>
      </c>
      <c r="C711">
        <v>2560036.89</v>
      </c>
      <c r="D711">
        <v>367520</v>
      </c>
      <c r="E711">
        <v>0</v>
      </c>
      <c r="F711">
        <v>20</v>
      </c>
      <c r="G711">
        <v>16</v>
      </c>
      <c r="H711">
        <v>18</v>
      </c>
      <c r="I711">
        <v>1</v>
      </c>
      <c r="J711">
        <v>7</v>
      </c>
      <c r="K711">
        <v>9</v>
      </c>
      <c r="L711">
        <v>2</v>
      </c>
      <c r="M711">
        <v>15</v>
      </c>
      <c r="N711">
        <v>0</v>
      </c>
    </row>
    <row r="712" spans="1:14" x14ac:dyDescent="0.3">
      <c r="A712" t="s">
        <v>1</v>
      </c>
      <c r="B712">
        <v>726</v>
      </c>
      <c r="C712">
        <v>7276.63</v>
      </c>
      <c r="D712">
        <v>217940</v>
      </c>
      <c r="E712">
        <v>0</v>
      </c>
      <c r="F712">
        <v>8</v>
      </c>
      <c r="G712">
        <v>17</v>
      </c>
      <c r="H712">
        <v>0</v>
      </c>
    </row>
    <row r="713" spans="1:14" x14ac:dyDescent="0.3">
      <c r="A713" t="s">
        <v>2</v>
      </c>
      <c r="B713">
        <v>762</v>
      </c>
      <c r="C713">
        <v>31756.04</v>
      </c>
      <c r="D713">
        <v>200560</v>
      </c>
      <c r="E713">
        <v>0</v>
      </c>
      <c r="F713">
        <v>14</v>
      </c>
      <c r="G713">
        <v>13</v>
      </c>
      <c r="H713">
        <v>0</v>
      </c>
    </row>
    <row r="714" spans="1:14" x14ac:dyDescent="0.3">
      <c r="A714" t="s">
        <v>3</v>
      </c>
      <c r="B714">
        <v>2385</v>
      </c>
      <c r="C714">
        <v>8722.74</v>
      </c>
      <c r="D714">
        <v>241683</v>
      </c>
      <c r="E714">
        <v>0</v>
      </c>
      <c r="F714">
        <v>5</v>
      </c>
      <c r="G714">
        <v>11</v>
      </c>
      <c r="H714">
        <v>10</v>
      </c>
      <c r="I714">
        <v>19</v>
      </c>
      <c r="J714">
        <v>0</v>
      </c>
    </row>
    <row r="715" spans="1:14" x14ac:dyDescent="0.3">
      <c r="A715" t="s">
        <v>4</v>
      </c>
      <c r="B715">
        <v>1458</v>
      </c>
      <c r="C715">
        <v>219545.86</v>
      </c>
      <c r="D715">
        <v>237354</v>
      </c>
      <c r="E715">
        <v>0</v>
      </c>
      <c r="F715">
        <v>6</v>
      </c>
      <c r="G715">
        <v>4</v>
      </c>
      <c r="H715">
        <v>12</v>
      </c>
      <c r="I715">
        <v>3</v>
      </c>
      <c r="J715">
        <v>0</v>
      </c>
    </row>
    <row r="717" spans="1:14" x14ac:dyDescent="0.3">
      <c r="A717" t="s">
        <v>120</v>
      </c>
    </row>
    <row r="718" spans="1:14" x14ac:dyDescent="0.3">
      <c r="A718" t="s">
        <v>0</v>
      </c>
      <c r="B718">
        <v>2847</v>
      </c>
      <c r="C718">
        <v>613671.74</v>
      </c>
      <c r="D718">
        <v>206960</v>
      </c>
      <c r="E718">
        <v>0</v>
      </c>
      <c r="F718">
        <v>14</v>
      </c>
      <c r="G718">
        <v>2</v>
      </c>
      <c r="H718">
        <v>7</v>
      </c>
      <c r="I718">
        <v>13</v>
      </c>
      <c r="J718">
        <v>4</v>
      </c>
      <c r="K718">
        <v>8</v>
      </c>
      <c r="L718">
        <v>9</v>
      </c>
      <c r="M718">
        <v>0</v>
      </c>
    </row>
    <row r="719" spans="1:14" x14ac:dyDescent="0.3">
      <c r="A719" t="s">
        <v>1</v>
      </c>
      <c r="B719">
        <v>3017</v>
      </c>
      <c r="C719">
        <v>153669.65</v>
      </c>
      <c r="D719">
        <v>218760</v>
      </c>
      <c r="E719">
        <v>0</v>
      </c>
      <c r="F719">
        <v>20</v>
      </c>
      <c r="G719">
        <v>11</v>
      </c>
      <c r="H719">
        <v>6</v>
      </c>
      <c r="I719">
        <v>3</v>
      </c>
      <c r="J719">
        <v>17</v>
      </c>
      <c r="K719">
        <v>19</v>
      </c>
      <c r="L719">
        <v>0</v>
      </c>
    </row>
    <row r="720" spans="1:14" x14ac:dyDescent="0.3">
      <c r="A720" t="s">
        <v>2</v>
      </c>
      <c r="B720">
        <v>2957</v>
      </c>
      <c r="C720">
        <v>315431.69</v>
      </c>
      <c r="D720">
        <v>341420</v>
      </c>
      <c r="E720">
        <v>0</v>
      </c>
      <c r="F720">
        <v>18</v>
      </c>
      <c r="G720">
        <v>16</v>
      </c>
      <c r="H720">
        <v>5</v>
      </c>
      <c r="I720">
        <v>1</v>
      </c>
      <c r="J720">
        <v>10</v>
      </c>
      <c r="K720">
        <v>15</v>
      </c>
      <c r="L720">
        <v>0</v>
      </c>
    </row>
    <row r="721" spans="1:12" x14ac:dyDescent="0.3">
      <c r="A721" t="s">
        <v>3</v>
      </c>
      <c r="B721">
        <v>136</v>
      </c>
      <c r="C721">
        <v>58717.47</v>
      </c>
      <c r="D721">
        <v>110112</v>
      </c>
      <c r="E721">
        <v>0</v>
      </c>
      <c r="F721">
        <v>12</v>
      </c>
      <c r="G721">
        <v>0</v>
      </c>
    </row>
    <row r="723" spans="1:12" x14ac:dyDescent="0.3">
      <c r="A723" t="s">
        <v>121</v>
      </c>
    </row>
    <row r="724" spans="1:12" x14ac:dyDescent="0.3">
      <c r="A724" t="s">
        <v>0</v>
      </c>
      <c r="B724">
        <v>2142</v>
      </c>
      <c r="C724">
        <v>556791.67000000004</v>
      </c>
      <c r="D724">
        <v>220510</v>
      </c>
      <c r="E724">
        <v>0</v>
      </c>
      <c r="F724">
        <v>12</v>
      </c>
      <c r="G724">
        <v>4</v>
      </c>
      <c r="H724">
        <v>2</v>
      </c>
      <c r="I724">
        <v>19</v>
      </c>
      <c r="J724">
        <v>0</v>
      </c>
    </row>
    <row r="725" spans="1:12" x14ac:dyDescent="0.3">
      <c r="A725" t="s">
        <v>1</v>
      </c>
      <c r="B725">
        <v>2036</v>
      </c>
      <c r="C725">
        <v>91425.84</v>
      </c>
      <c r="D725">
        <v>198840</v>
      </c>
      <c r="E725">
        <v>0</v>
      </c>
      <c r="F725">
        <v>13</v>
      </c>
      <c r="G725">
        <v>10</v>
      </c>
      <c r="H725">
        <v>1</v>
      </c>
      <c r="I725">
        <v>20</v>
      </c>
      <c r="J725">
        <v>8</v>
      </c>
      <c r="K725">
        <v>0</v>
      </c>
    </row>
    <row r="726" spans="1:12" x14ac:dyDescent="0.3">
      <c r="A726" t="s">
        <v>2</v>
      </c>
      <c r="B726">
        <v>2842</v>
      </c>
      <c r="C726">
        <v>1273832.1200000001</v>
      </c>
      <c r="D726">
        <v>203670</v>
      </c>
      <c r="E726">
        <v>0</v>
      </c>
      <c r="F726">
        <v>9</v>
      </c>
      <c r="G726">
        <v>7</v>
      </c>
      <c r="H726">
        <v>3</v>
      </c>
      <c r="I726">
        <v>5</v>
      </c>
      <c r="J726">
        <v>6</v>
      </c>
      <c r="K726">
        <v>0</v>
      </c>
    </row>
    <row r="727" spans="1:12" x14ac:dyDescent="0.3">
      <c r="A727" t="s">
        <v>3</v>
      </c>
      <c r="B727">
        <v>1342</v>
      </c>
      <c r="C727">
        <v>65405.02</v>
      </c>
      <c r="D727">
        <v>221820</v>
      </c>
      <c r="E727">
        <v>0</v>
      </c>
      <c r="F727">
        <v>11</v>
      </c>
      <c r="G727">
        <v>17</v>
      </c>
      <c r="H727">
        <v>0</v>
      </c>
    </row>
    <row r="728" spans="1:12" x14ac:dyDescent="0.3">
      <c r="A728" t="s">
        <v>4</v>
      </c>
      <c r="B728">
        <v>1586</v>
      </c>
      <c r="C728">
        <v>3297434.63</v>
      </c>
      <c r="D728">
        <v>339170</v>
      </c>
      <c r="E728">
        <v>0</v>
      </c>
      <c r="F728">
        <v>14</v>
      </c>
      <c r="G728">
        <v>18</v>
      </c>
      <c r="H728">
        <v>16</v>
      </c>
      <c r="I728">
        <v>15</v>
      </c>
      <c r="J728">
        <v>0</v>
      </c>
    </row>
    <row r="730" spans="1:12" x14ac:dyDescent="0.3">
      <c r="A730" t="s">
        <v>122</v>
      </c>
    </row>
    <row r="731" spans="1:12" x14ac:dyDescent="0.3">
      <c r="A731" t="s">
        <v>0</v>
      </c>
      <c r="B731">
        <v>2215</v>
      </c>
      <c r="C731">
        <v>36480.620000000003</v>
      </c>
      <c r="D731">
        <v>132080</v>
      </c>
      <c r="E731">
        <v>0</v>
      </c>
      <c r="F731">
        <v>6</v>
      </c>
      <c r="G731">
        <v>2</v>
      </c>
      <c r="H731">
        <v>8</v>
      </c>
      <c r="I731">
        <v>1</v>
      </c>
      <c r="J731">
        <v>19</v>
      </c>
      <c r="K731">
        <v>0</v>
      </c>
    </row>
    <row r="732" spans="1:12" x14ac:dyDescent="0.3">
      <c r="A732" t="s">
        <v>1</v>
      </c>
      <c r="B732">
        <v>2637</v>
      </c>
      <c r="C732">
        <v>380027.66</v>
      </c>
      <c r="D732">
        <v>319760</v>
      </c>
      <c r="E732">
        <v>0</v>
      </c>
      <c r="F732">
        <v>4</v>
      </c>
      <c r="G732">
        <v>7</v>
      </c>
      <c r="H732">
        <v>15</v>
      </c>
      <c r="I732">
        <v>20</v>
      </c>
      <c r="J732">
        <v>17</v>
      </c>
      <c r="K732">
        <v>3</v>
      </c>
      <c r="L732">
        <v>0</v>
      </c>
    </row>
    <row r="733" spans="1:12" x14ac:dyDescent="0.3">
      <c r="A733" t="s">
        <v>2</v>
      </c>
      <c r="B733">
        <v>2242</v>
      </c>
      <c r="C733">
        <v>60634.04</v>
      </c>
      <c r="D733">
        <v>310281</v>
      </c>
      <c r="E733">
        <v>0</v>
      </c>
      <c r="F733">
        <v>14</v>
      </c>
      <c r="G733">
        <v>11</v>
      </c>
      <c r="H733">
        <v>10</v>
      </c>
      <c r="I733">
        <v>13</v>
      </c>
      <c r="J733">
        <v>16</v>
      </c>
      <c r="K733">
        <v>0</v>
      </c>
    </row>
    <row r="734" spans="1:12" x14ac:dyDescent="0.3">
      <c r="A734" t="s">
        <v>3</v>
      </c>
      <c r="B734">
        <v>946</v>
      </c>
      <c r="C734">
        <v>368691.86</v>
      </c>
      <c r="D734">
        <v>177892</v>
      </c>
      <c r="E734">
        <v>0</v>
      </c>
      <c r="F734">
        <v>12</v>
      </c>
      <c r="G734">
        <v>9</v>
      </c>
      <c r="H734">
        <v>0</v>
      </c>
    </row>
    <row r="735" spans="1:12" x14ac:dyDescent="0.3">
      <c r="A735" t="s">
        <v>4</v>
      </c>
      <c r="B735">
        <v>1368</v>
      </c>
      <c r="C735">
        <v>38312.160000000003</v>
      </c>
      <c r="D735">
        <v>293070</v>
      </c>
      <c r="E735">
        <v>0</v>
      </c>
      <c r="F735">
        <v>5</v>
      </c>
      <c r="G735">
        <v>18</v>
      </c>
      <c r="H735">
        <v>0</v>
      </c>
    </row>
    <row r="737" spans="1:17" x14ac:dyDescent="0.3">
      <c r="A737" t="s">
        <v>123</v>
      </c>
    </row>
    <row r="738" spans="1:17" x14ac:dyDescent="0.3">
      <c r="A738" t="s">
        <v>0</v>
      </c>
      <c r="B738">
        <v>1863</v>
      </c>
      <c r="C738">
        <v>15731</v>
      </c>
      <c r="D738">
        <v>124540</v>
      </c>
      <c r="E738">
        <v>0</v>
      </c>
      <c r="F738">
        <v>3</v>
      </c>
      <c r="G738">
        <v>11</v>
      </c>
      <c r="H738">
        <v>6</v>
      </c>
      <c r="I738">
        <v>20</v>
      </c>
      <c r="J738">
        <v>0</v>
      </c>
    </row>
    <row r="739" spans="1:17" x14ac:dyDescent="0.3">
      <c r="A739" t="s">
        <v>1</v>
      </c>
      <c r="B739">
        <v>1635</v>
      </c>
      <c r="C739">
        <v>242932.77</v>
      </c>
      <c r="D739">
        <v>101740</v>
      </c>
      <c r="E739">
        <v>0</v>
      </c>
      <c r="F739">
        <v>9</v>
      </c>
      <c r="G739">
        <v>14</v>
      </c>
      <c r="H739">
        <v>1</v>
      </c>
      <c r="I739">
        <v>0</v>
      </c>
    </row>
    <row r="740" spans="1:17" x14ac:dyDescent="0.3">
      <c r="A740" t="s">
        <v>2</v>
      </c>
      <c r="B740">
        <v>2697</v>
      </c>
      <c r="C740">
        <v>789957.13</v>
      </c>
      <c r="D740">
        <v>243230</v>
      </c>
      <c r="E740">
        <v>0</v>
      </c>
      <c r="F740">
        <v>19</v>
      </c>
      <c r="G740">
        <v>16</v>
      </c>
      <c r="H740">
        <v>17</v>
      </c>
      <c r="I740">
        <v>7</v>
      </c>
      <c r="J740">
        <v>15</v>
      </c>
      <c r="K740">
        <v>2</v>
      </c>
      <c r="L740">
        <v>0</v>
      </c>
    </row>
    <row r="741" spans="1:17" x14ac:dyDescent="0.3">
      <c r="A741" t="s">
        <v>3</v>
      </c>
      <c r="B741">
        <v>2728</v>
      </c>
      <c r="C741">
        <v>2557321.52</v>
      </c>
      <c r="D741">
        <v>367990</v>
      </c>
      <c r="E741">
        <v>0</v>
      </c>
      <c r="F741">
        <v>12</v>
      </c>
      <c r="G741">
        <v>10</v>
      </c>
      <c r="H741">
        <v>8</v>
      </c>
      <c r="I741">
        <v>5</v>
      </c>
      <c r="J741">
        <v>0</v>
      </c>
    </row>
    <row r="742" spans="1:17" x14ac:dyDescent="0.3">
      <c r="A742" t="s">
        <v>4</v>
      </c>
      <c r="B742">
        <v>603</v>
      </c>
      <c r="C742">
        <v>341152.01</v>
      </c>
      <c r="D742">
        <v>143210</v>
      </c>
      <c r="E742">
        <v>0</v>
      </c>
      <c r="F742">
        <v>18</v>
      </c>
      <c r="G742">
        <v>0</v>
      </c>
    </row>
    <row r="743" spans="1:17" x14ac:dyDescent="0.3">
      <c r="A743" t="s">
        <v>5</v>
      </c>
      <c r="B743">
        <v>809</v>
      </c>
      <c r="C743">
        <v>252653.83</v>
      </c>
      <c r="D743">
        <v>180670</v>
      </c>
      <c r="E743">
        <v>0</v>
      </c>
      <c r="F743">
        <v>13</v>
      </c>
      <c r="G743">
        <v>0</v>
      </c>
    </row>
    <row r="744" spans="1:17" x14ac:dyDescent="0.3">
      <c r="A744" t="s">
        <v>6</v>
      </c>
      <c r="B744">
        <v>283</v>
      </c>
      <c r="C744">
        <v>1739460.39</v>
      </c>
      <c r="D744">
        <v>190960</v>
      </c>
      <c r="E744">
        <v>0</v>
      </c>
      <c r="F744">
        <v>4</v>
      </c>
      <c r="G744">
        <v>0</v>
      </c>
    </row>
    <row r="746" spans="1:17" x14ac:dyDescent="0.3">
      <c r="A746" t="s">
        <v>124</v>
      </c>
    </row>
    <row r="747" spans="1:17" x14ac:dyDescent="0.3">
      <c r="A747" t="s">
        <v>0</v>
      </c>
      <c r="B747">
        <v>4475</v>
      </c>
      <c r="C747">
        <v>664996.18999999994</v>
      </c>
      <c r="D747">
        <v>291920</v>
      </c>
      <c r="E747">
        <v>0</v>
      </c>
      <c r="F747">
        <v>1</v>
      </c>
      <c r="G747">
        <v>15</v>
      </c>
      <c r="H747">
        <v>2</v>
      </c>
      <c r="I747">
        <v>19</v>
      </c>
      <c r="J747">
        <v>10</v>
      </c>
      <c r="K747">
        <v>16</v>
      </c>
      <c r="L747">
        <v>17</v>
      </c>
      <c r="M747">
        <v>6</v>
      </c>
      <c r="N747">
        <v>18</v>
      </c>
      <c r="O747">
        <v>7</v>
      </c>
      <c r="P747">
        <v>3</v>
      </c>
      <c r="Q747">
        <v>0</v>
      </c>
    </row>
    <row r="748" spans="1:17" x14ac:dyDescent="0.3">
      <c r="A748" t="s">
        <v>1</v>
      </c>
      <c r="B748">
        <v>2571</v>
      </c>
      <c r="C748">
        <v>3106276.42</v>
      </c>
      <c r="D748">
        <v>229770</v>
      </c>
      <c r="E748">
        <v>0</v>
      </c>
      <c r="F748">
        <v>14</v>
      </c>
      <c r="G748">
        <v>9</v>
      </c>
      <c r="H748">
        <v>11</v>
      </c>
      <c r="I748">
        <v>4</v>
      </c>
      <c r="J748">
        <v>0</v>
      </c>
    </row>
    <row r="749" spans="1:17" x14ac:dyDescent="0.3">
      <c r="A749" t="s">
        <v>2</v>
      </c>
      <c r="B749">
        <v>1353</v>
      </c>
      <c r="C749">
        <v>394014.7</v>
      </c>
      <c r="D749">
        <v>212030</v>
      </c>
      <c r="E749">
        <v>0</v>
      </c>
      <c r="F749">
        <v>13</v>
      </c>
      <c r="G749">
        <v>20</v>
      </c>
      <c r="H749">
        <v>8</v>
      </c>
      <c r="I749">
        <v>0</v>
      </c>
    </row>
    <row r="750" spans="1:17" x14ac:dyDescent="0.3">
      <c r="A750" t="s">
        <v>3</v>
      </c>
      <c r="B750">
        <v>405</v>
      </c>
      <c r="C750">
        <v>181726.91</v>
      </c>
      <c r="D750">
        <v>207810</v>
      </c>
      <c r="E750">
        <v>0</v>
      </c>
      <c r="F750">
        <v>5</v>
      </c>
      <c r="G750">
        <v>12</v>
      </c>
      <c r="H750">
        <v>0</v>
      </c>
    </row>
    <row r="752" spans="1:17" x14ac:dyDescent="0.3">
      <c r="A752" t="s">
        <v>125</v>
      </c>
    </row>
    <row r="753" spans="1:14" x14ac:dyDescent="0.3">
      <c r="A753" t="s">
        <v>0</v>
      </c>
      <c r="B753">
        <v>3470</v>
      </c>
      <c r="C753">
        <v>43918.26</v>
      </c>
      <c r="D753">
        <v>265370</v>
      </c>
      <c r="E753">
        <v>0</v>
      </c>
      <c r="F753">
        <v>1</v>
      </c>
      <c r="G753">
        <v>3</v>
      </c>
      <c r="H753">
        <v>19</v>
      </c>
      <c r="I753">
        <v>20</v>
      </c>
      <c r="J753">
        <v>2</v>
      </c>
      <c r="K753">
        <v>11</v>
      </c>
      <c r="L753">
        <v>4</v>
      </c>
      <c r="M753">
        <v>0</v>
      </c>
    </row>
    <row r="754" spans="1:14" x14ac:dyDescent="0.3">
      <c r="A754" t="s">
        <v>1</v>
      </c>
      <c r="B754">
        <v>2522</v>
      </c>
      <c r="C754">
        <v>188078.57</v>
      </c>
      <c r="D754">
        <v>203400</v>
      </c>
      <c r="E754">
        <v>0</v>
      </c>
      <c r="F754">
        <v>16</v>
      </c>
      <c r="G754">
        <v>6</v>
      </c>
      <c r="H754">
        <v>17</v>
      </c>
      <c r="I754">
        <v>10</v>
      </c>
      <c r="J754">
        <v>13</v>
      </c>
      <c r="K754">
        <v>0</v>
      </c>
    </row>
    <row r="755" spans="1:14" x14ac:dyDescent="0.3">
      <c r="A755" t="s">
        <v>2</v>
      </c>
      <c r="B755">
        <v>2327</v>
      </c>
      <c r="C755">
        <v>675168.33</v>
      </c>
      <c r="D755">
        <v>289992</v>
      </c>
      <c r="E755">
        <v>0</v>
      </c>
      <c r="F755">
        <v>7</v>
      </c>
      <c r="G755">
        <v>9</v>
      </c>
      <c r="H755">
        <v>8</v>
      </c>
      <c r="I755">
        <v>18</v>
      </c>
      <c r="J755">
        <v>5</v>
      </c>
      <c r="K755">
        <v>0</v>
      </c>
    </row>
    <row r="756" spans="1:14" x14ac:dyDescent="0.3">
      <c r="A756" t="s">
        <v>3</v>
      </c>
      <c r="B756">
        <v>1086</v>
      </c>
      <c r="C756">
        <v>2738777.06</v>
      </c>
      <c r="D756">
        <v>224900</v>
      </c>
      <c r="E756">
        <v>0</v>
      </c>
      <c r="F756">
        <v>12</v>
      </c>
      <c r="G756">
        <v>15</v>
      </c>
      <c r="H756">
        <v>0</v>
      </c>
    </row>
    <row r="757" spans="1:14" x14ac:dyDescent="0.3">
      <c r="A757" t="s">
        <v>4</v>
      </c>
      <c r="B757">
        <v>634</v>
      </c>
      <c r="C757">
        <v>77235.11</v>
      </c>
      <c r="D757">
        <v>177360</v>
      </c>
      <c r="E757">
        <v>0</v>
      </c>
      <c r="F757">
        <v>14</v>
      </c>
      <c r="G757">
        <v>0</v>
      </c>
    </row>
    <row r="759" spans="1:14" x14ac:dyDescent="0.3">
      <c r="A759" t="s">
        <v>126</v>
      </c>
    </row>
    <row r="760" spans="1:14" x14ac:dyDescent="0.3">
      <c r="A760" t="s">
        <v>0</v>
      </c>
      <c r="B760">
        <v>1442</v>
      </c>
      <c r="C760">
        <v>124764.34</v>
      </c>
      <c r="D760">
        <v>166160</v>
      </c>
      <c r="E760">
        <v>0</v>
      </c>
      <c r="F760">
        <v>16</v>
      </c>
      <c r="G760">
        <v>8</v>
      </c>
      <c r="H760">
        <v>6</v>
      </c>
      <c r="I760">
        <v>0</v>
      </c>
    </row>
    <row r="761" spans="1:14" x14ac:dyDescent="0.3">
      <c r="A761" t="s">
        <v>1</v>
      </c>
      <c r="B761">
        <v>1273</v>
      </c>
      <c r="C761">
        <v>557175.80000000005</v>
      </c>
      <c r="D761">
        <v>172090</v>
      </c>
      <c r="E761">
        <v>0</v>
      </c>
      <c r="F761">
        <v>11</v>
      </c>
      <c r="G761">
        <v>17</v>
      </c>
      <c r="H761">
        <v>18</v>
      </c>
      <c r="I761">
        <v>0</v>
      </c>
    </row>
    <row r="762" spans="1:14" x14ac:dyDescent="0.3">
      <c r="A762" t="s">
        <v>2</v>
      </c>
      <c r="B762">
        <v>3252</v>
      </c>
      <c r="C762">
        <v>1111466.6399999999</v>
      </c>
      <c r="D762">
        <v>345020</v>
      </c>
      <c r="E762">
        <v>0</v>
      </c>
      <c r="F762">
        <v>12</v>
      </c>
      <c r="G762">
        <v>1</v>
      </c>
      <c r="H762">
        <v>10</v>
      </c>
      <c r="I762">
        <v>4</v>
      </c>
      <c r="J762">
        <v>2</v>
      </c>
      <c r="K762">
        <v>9</v>
      </c>
      <c r="L762">
        <v>13</v>
      </c>
      <c r="M762">
        <v>19</v>
      </c>
      <c r="N762">
        <v>0</v>
      </c>
    </row>
    <row r="763" spans="1:14" x14ac:dyDescent="0.3">
      <c r="A763" t="s">
        <v>3</v>
      </c>
      <c r="B763">
        <v>1314</v>
      </c>
      <c r="C763">
        <v>2270611.02</v>
      </c>
      <c r="D763">
        <v>361180</v>
      </c>
      <c r="E763">
        <v>0</v>
      </c>
      <c r="F763">
        <v>14</v>
      </c>
      <c r="G763">
        <v>7</v>
      </c>
      <c r="H763">
        <v>3</v>
      </c>
      <c r="I763">
        <v>15</v>
      </c>
      <c r="J763">
        <v>0</v>
      </c>
    </row>
    <row r="764" spans="1:14" x14ac:dyDescent="0.3">
      <c r="A764" t="s">
        <v>4</v>
      </c>
      <c r="B764">
        <v>836</v>
      </c>
      <c r="C764">
        <v>817493.32</v>
      </c>
      <c r="D764">
        <v>306670</v>
      </c>
      <c r="E764">
        <v>0</v>
      </c>
      <c r="F764">
        <v>5</v>
      </c>
      <c r="G764">
        <v>20</v>
      </c>
      <c r="H764">
        <v>0</v>
      </c>
    </row>
    <row r="766" spans="1:14" x14ac:dyDescent="0.3">
      <c r="A766" t="s">
        <v>127</v>
      </c>
    </row>
    <row r="767" spans="1:14" x14ac:dyDescent="0.3">
      <c r="A767" t="s">
        <v>0</v>
      </c>
      <c r="B767">
        <v>2963</v>
      </c>
      <c r="C767">
        <v>429843.91</v>
      </c>
      <c r="D767">
        <v>204720</v>
      </c>
      <c r="E767">
        <v>0</v>
      </c>
      <c r="F767">
        <v>1</v>
      </c>
      <c r="G767">
        <v>4</v>
      </c>
      <c r="H767">
        <v>10</v>
      </c>
      <c r="I767">
        <v>3</v>
      </c>
      <c r="J767">
        <v>0</v>
      </c>
    </row>
    <row r="768" spans="1:14" x14ac:dyDescent="0.3">
      <c r="A768" t="s">
        <v>1</v>
      </c>
      <c r="B768">
        <v>2219</v>
      </c>
      <c r="C768">
        <v>854267.32</v>
      </c>
      <c r="D768">
        <v>217840</v>
      </c>
      <c r="E768">
        <v>0</v>
      </c>
      <c r="F768">
        <v>20</v>
      </c>
      <c r="G768">
        <v>15</v>
      </c>
      <c r="H768">
        <v>17</v>
      </c>
      <c r="I768">
        <v>19</v>
      </c>
      <c r="J768">
        <v>9</v>
      </c>
      <c r="K768">
        <v>8</v>
      </c>
      <c r="L768">
        <v>0</v>
      </c>
    </row>
    <row r="769" spans="1:11" x14ac:dyDescent="0.3">
      <c r="A769" t="s">
        <v>2</v>
      </c>
      <c r="B769">
        <v>1611</v>
      </c>
      <c r="C769">
        <v>371256.61</v>
      </c>
      <c r="D769">
        <v>203281</v>
      </c>
      <c r="E769">
        <v>0</v>
      </c>
      <c r="F769">
        <v>6</v>
      </c>
      <c r="G769">
        <v>2</v>
      </c>
      <c r="H769">
        <v>18</v>
      </c>
      <c r="I769">
        <v>16</v>
      </c>
      <c r="J769">
        <v>0</v>
      </c>
    </row>
    <row r="770" spans="1:11" x14ac:dyDescent="0.3">
      <c r="A770" t="s">
        <v>3</v>
      </c>
      <c r="B770">
        <v>1474</v>
      </c>
      <c r="C770">
        <v>430224.4</v>
      </c>
      <c r="D770">
        <v>223450</v>
      </c>
      <c r="E770">
        <v>0</v>
      </c>
      <c r="F770">
        <v>13</v>
      </c>
      <c r="G770">
        <v>7</v>
      </c>
      <c r="H770">
        <v>11</v>
      </c>
      <c r="I770">
        <v>0</v>
      </c>
    </row>
    <row r="771" spans="1:11" x14ac:dyDescent="0.3">
      <c r="A771" t="s">
        <v>4</v>
      </c>
      <c r="B771">
        <v>685</v>
      </c>
      <c r="C771">
        <v>133621.60999999999</v>
      </c>
      <c r="D771">
        <v>237550</v>
      </c>
      <c r="E771">
        <v>0</v>
      </c>
      <c r="F771">
        <v>14</v>
      </c>
      <c r="G771">
        <v>12</v>
      </c>
      <c r="H771">
        <v>0</v>
      </c>
    </row>
    <row r="772" spans="1:11" x14ac:dyDescent="0.3">
      <c r="A772" t="s">
        <v>5</v>
      </c>
      <c r="B772">
        <v>598</v>
      </c>
      <c r="C772">
        <v>180530.94</v>
      </c>
      <c r="D772">
        <v>179530</v>
      </c>
      <c r="E772">
        <v>0</v>
      </c>
      <c r="F772">
        <v>5</v>
      </c>
      <c r="G772">
        <v>0</v>
      </c>
    </row>
    <row r="774" spans="1:11" x14ac:dyDescent="0.3">
      <c r="A774" t="s">
        <v>128</v>
      </c>
    </row>
    <row r="775" spans="1:11" x14ac:dyDescent="0.3">
      <c r="A775" t="s">
        <v>0</v>
      </c>
      <c r="B775">
        <v>1817</v>
      </c>
      <c r="C775">
        <v>291259.78000000003</v>
      </c>
      <c r="D775">
        <v>227610</v>
      </c>
      <c r="E775">
        <v>0</v>
      </c>
      <c r="F775">
        <v>17</v>
      </c>
      <c r="G775">
        <v>19</v>
      </c>
      <c r="H775">
        <v>10</v>
      </c>
      <c r="I775">
        <v>1</v>
      </c>
      <c r="J775">
        <v>0</v>
      </c>
    </row>
    <row r="776" spans="1:11" x14ac:dyDescent="0.3">
      <c r="A776" t="s">
        <v>1</v>
      </c>
      <c r="B776">
        <v>2360</v>
      </c>
      <c r="C776">
        <v>305002.18</v>
      </c>
      <c r="D776">
        <v>214570</v>
      </c>
      <c r="E776">
        <v>0</v>
      </c>
      <c r="F776">
        <v>9</v>
      </c>
      <c r="G776">
        <v>14</v>
      </c>
      <c r="H776">
        <v>16</v>
      </c>
      <c r="I776">
        <v>11</v>
      </c>
      <c r="J776">
        <v>2</v>
      </c>
      <c r="K776">
        <v>0</v>
      </c>
    </row>
    <row r="777" spans="1:11" x14ac:dyDescent="0.3">
      <c r="A777" t="s">
        <v>2</v>
      </c>
      <c r="B777">
        <v>547</v>
      </c>
      <c r="C777">
        <v>1494909.32</v>
      </c>
      <c r="D777">
        <v>143670</v>
      </c>
      <c r="E777">
        <v>0</v>
      </c>
      <c r="F777">
        <v>18</v>
      </c>
      <c r="G777">
        <v>0</v>
      </c>
    </row>
    <row r="778" spans="1:11" x14ac:dyDescent="0.3">
      <c r="A778" t="s">
        <v>3</v>
      </c>
      <c r="B778">
        <v>2228</v>
      </c>
      <c r="C778">
        <v>326876.44</v>
      </c>
      <c r="D778">
        <v>253542</v>
      </c>
      <c r="E778">
        <v>0</v>
      </c>
      <c r="F778">
        <v>6</v>
      </c>
      <c r="G778">
        <v>20</v>
      </c>
      <c r="H778">
        <v>8</v>
      </c>
      <c r="I778">
        <v>0</v>
      </c>
    </row>
    <row r="779" spans="1:11" x14ac:dyDescent="0.3">
      <c r="A779" t="s">
        <v>4</v>
      </c>
      <c r="B779">
        <v>969</v>
      </c>
      <c r="C779">
        <v>848028.21</v>
      </c>
      <c r="D779">
        <v>177273</v>
      </c>
      <c r="E779">
        <v>0</v>
      </c>
      <c r="F779">
        <v>5</v>
      </c>
      <c r="G779">
        <v>4</v>
      </c>
      <c r="H779">
        <v>0</v>
      </c>
    </row>
    <row r="780" spans="1:11" x14ac:dyDescent="0.3">
      <c r="A780" t="s">
        <v>5</v>
      </c>
      <c r="B780">
        <v>1263</v>
      </c>
      <c r="C780">
        <v>1949378.68</v>
      </c>
      <c r="D780">
        <v>294141</v>
      </c>
      <c r="E780">
        <v>0</v>
      </c>
      <c r="F780">
        <v>3</v>
      </c>
      <c r="G780">
        <v>13</v>
      </c>
      <c r="H780">
        <v>15</v>
      </c>
      <c r="I780">
        <v>0</v>
      </c>
    </row>
    <row r="781" spans="1:11" x14ac:dyDescent="0.3">
      <c r="A781" t="s">
        <v>6</v>
      </c>
      <c r="B781">
        <v>1201</v>
      </c>
      <c r="C781">
        <v>112423.4</v>
      </c>
      <c r="D781">
        <v>328700</v>
      </c>
      <c r="E781">
        <v>0</v>
      </c>
      <c r="F781">
        <v>12</v>
      </c>
      <c r="G781">
        <v>7</v>
      </c>
      <c r="H781">
        <v>0</v>
      </c>
    </row>
    <row r="783" spans="1:11" x14ac:dyDescent="0.3">
      <c r="A783" t="s">
        <v>129</v>
      </c>
    </row>
    <row r="784" spans="1:11" x14ac:dyDescent="0.3">
      <c r="A784" t="s">
        <v>0</v>
      </c>
      <c r="B784">
        <v>523</v>
      </c>
      <c r="C784">
        <v>59765.29</v>
      </c>
      <c r="D784">
        <v>28810</v>
      </c>
      <c r="E784">
        <v>0</v>
      </c>
      <c r="F784">
        <v>14</v>
      </c>
      <c r="G784">
        <v>0</v>
      </c>
    </row>
    <row r="785" spans="1:13" x14ac:dyDescent="0.3">
      <c r="A785" t="s">
        <v>1</v>
      </c>
      <c r="B785">
        <v>3244</v>
      </c>
      <c r="C785">
        <v>826277.38</v>
      </c>
      <c r="D785">
        <v>187780</v>
      </c>
      <c r="E785">
        <v>0</v>
      </c>
      <c r="F785">
        <v>1</v>
      </c>
      <c r="G785">
        <v>7</v>
      </c>
      <c r="H785">
        <v>11</v>
      </c>
      <c r="I785">
        <v>13</v>
      </c>
      <c r="J785">
        <v>19</v>
      </c>
      <c r="K785">
        <v>17</v>
      </c>
      <c r="L785">
        <v>0</v>
      </c>
    </row>
    <row r="786" spans="1:13" x14ac:dyDescent="0.3">
      <c r="A786" t="s">
        <v>2</v>
      </c>
      <c r="B786">
        <v>3457</v>
      </c>
      <c r="C786">
        <v>743128.08</v>
      </c>
      <c r="D786">
        <v>271030</v>
      </c>
      <c r="E786">
        <v>0</v>
      </c>
      <c r="F786">
        <v>8</v>
      </c>
      <c r="G786">
        <v>16</v>
      </c>
      <c r="H786">
        <v>15</v>
      </c>
      <c r="I786">
        <v>20</v>
      </c>
      <c r="J786">
        <v>2</v>
      </c>
      <c r="K786">
        <v>6</v>
      </c>
      <c r="L786">
        <v>12</v>
      </c>
      <c r="M786">
        <v>0</v>
      </c>
    </row>
    <row r="787" spans="1:13" x14ac:dyDescent="0.3">
      <c r="A787" t="s">
        <v>3</v>
      </c>
      <c r="B787">
        <v>1648</v>
      </c>
      <c r="C787">
        <v>86729.38</v>
      </c>
      <c r="D787">
        <v>345420</v>
      </c>
      <c r="E787">
        <v>0</v>
      </c>
      <c r="F787">
        <v>18</v>
      </c>
      <c r="G787">
        <v>9</v>
      </c>
      <c r="H787">
        <v>4</v>
      </c>
      <c r="I787">
        <v>3</v>
      </c>
      <c r="J787">
        <v>10</v>
      </c>
      <c r="K787">
        <v>0</v>
      </c>
    </row>
    <row r="788" spans="1:13" x14ac:dyDescent="0.3">
      <c r="A788" t="s">
        <v>4</v>
      </c>
      <c r="B788">
        <v>243</v>
      </c>
      <c r="C788">
        <v>384905.25</v>
      </c>
      <c r="D788">
        <v>190750</v>
      </c>
      <c r="E788">
        <v>0</v>
      </c>
      <c r="F788">
        <v>5</v>
      </c>
      <c r="G788">
        <v>0</v>
      </c>
    </row>
    <row r="790" spans="1:13" x14ac:dyDescent="0.3">
      <c r="A790" t="s">
        <v>130</v>
      </c>
    </row>
    <row r="791" spans="1:13" x14ac:dyDescent="0.3">
      <c r="A791" t="s">
        <v>0</v>
      </c>
      <c r="B791">
        <v>1900</v>
      </c>
      <c r="C791">
        <v>8434.11</v>
      </c>
      <c r="D791">
        <v>183710</v>
      </c>
      <c r="E791">
        <v>0</v>
      </c>
      <c r="F791">
        <v>6</v>
      </c>
      <c r="G791">
        <v>18</v>
      </c>
      <c r="H791">
        <v>20</v>
      </c>
      <c r="I791">
        <v>7</v>
      </c>
      <c r="J791">
        <v>10</v>
      </c>
      <c r="K791">
        <v>0</v>
      </c>
    </row>
    <row r="792" spans="1:13" x14ac:dyDescent="0.3">
      <c r="A792" t="s">
        <v>1</v>
      </c>
      <c r="B792">
        <v>1373</v>
      </c>
      <c r="C792">
        <v>214347.67</v>
      </c>
      <c r="D792">
        <v>149230</v>
      </c>
      <c r="E792">
        <v>0</v>
      </c>
      <c r="F792">
        <v>13</v>
      </c>
      <c r="G792">
        <v>14</v>
      </c>
      <c r="H792">
        <v>17</v>
      </c>
      <c r="I792">
        <v>1</v>
      </c>
      <c r="J792">
        <v>0</v>
      </c>
    </row>
    <row r="793" spans="1:13" x14ac:dyDescent="0.3">
      <c r="A793" t="s">
        <v>2</v>
      </c>
      <c r="B793">
        <v>993</v>
      </c>
      <c r="C793">
        <v>160405.79</v>
      </c>
      <c r="D793">
        <v>222231</v>
      </c>
      <c r="E793">
        <v>0</v>
      </c>
      <c r="F793">
        <v>15</v>
      </c>
      <c r="G793">
        <v>16</v>
      </c>
      <c r="H793">
        <v>8</v>
      </c>
      <c r="I793">
        <v>0</v>
      </c>
    </row>
    <row r="794" spans="1:13" x14ac:dyDescent="0.3">
      <c r="A794" t="s">
        <v>3</v>
      </c>
      <c r="B794">
        <v>893</v>
      </c>
      <c r="C794">
        <v>1145922.3700000001</v>
      </c>
      <c r="D794">
        <v>159850</v>
      </c>
      <c r="E794">
        <v>0</v>
      </c>
      <c r="F794">
        <v>12</v>
      </c>
      <c r="G794">
        <v>5</v>
      </c>
      <c r="H794">
        <v>0</v>
      </c>
    </row>
    <row r="795" spans="1:13" x14ac:dyDescent="0.3">
      <c r="A795" t="s">
        <v>4</v>
      </c>
      <c r="B795">
        <v>1907</v>
      </c>
      <c r="C795">
        <v>25639.85</v>
      </c>
      <c r="D795">
        <v>217170</v>
      </c>
      <c r="E795">
        <v>0</v>
      </c>
      <c r="F795">
        <v>9</v>
      </c>
      <c r="G795">
        <v>4</v>
      </c>
      <c r="H795">
        <v>2</v>
      </c>
      <c r="I795">
        <v>0</v>
      </c>
    </row>
    <row r="796" spans="1:13" x14ac:dyDescent="0.3">
      <c r="A796" t="s">
        <v>5</v>
      </c>
      <c r="B796">
        <v>1470</v>
      </c>
      <c r="C796">
        <v>3631594.05</v>
      </c>
      <c r="D796">
        <v>342410</v>
      </c>
      <c r="E796">
        <v>0</v>
      </c>
      <c r="F796">
        <v>3</v>
      </c>
      <c r="G796">
        <v>11</v>
      </c>
      <c r="H796">
        <v>19</v>
      </c>
      <c r="I796">
        <v>0</v>
      </c>
    </row>
    <row r="798" spans="1:13" x14ac:dyDescent="0.3">
      <c r="A798" t="s">
        <v>131</v>
      </c>
    </row>
    <row r="799" spans="1:13" x14ac:dyDescent="0.3">
      <c r="A799" t="s">
        <v>0</v>
      </c>
      <c r="B799">
        <v>2169</v>
      </c>
      <c r="C799">
        <v>722014.59</v>
      </c>
      <c r="D799">
        <v>136841</v>
      </c>
      <c r="E799">
        <v>0</v>
      </c>
      <c r="F799">
        <v>10</v>
      </c>
      <c r="G799">
        <v>11</v>
      </c>
      <c r="H799">
        <v>20</v>
      </c>
      <c r="I799">
        <v>3</v>
      </c>
      <c r="J799">
        <v>0</v>
      </c>
    </row>
    <row r="800" spans="1:13" x14ac:dyDescent="0.3">
      <c r="A800" t="s">
        <v>1</v>
      </c>
      <c r="B800">
        <v>3157</v>
      </c>
      <c r="C800">
        <v>2545962.4900000002</v>
      </c>
      <c r="D800">
        <v>325291</v>
      </c>
      <c r="E800">
        <v>0</v>
      </c>
      <c r="F800">
        <v>8</v>
      </c>
      <c r="G800">
        <v>15</v>
      </c>
      <c r="H800">
        <v>16</v>
      </c>
      <c r="I800">
        <v>12</v>
      </c>
      <c r="J800">
        <v>18</v>
      </c>
      <c r="K800">
        <v>13</v>
      </c>
      <c r="L800">
        <v>0</v>
      </c>
    </row>
    <row r="801" spans="1:15" x14ac:dyDescent="0.3">
      <c r="A801" t="s">
        <v>2</v>
      </c>
      <c r="B801">
        <v>2638</v>
      </c>
      <c r="C801">
        <v>171599.99</v>
      </c>
      <c r="D801">
        <v>228321</v>
      </c>
      <c r="E801">
        <v>0</v>
      </c>
      <c r="F801">
        <v>17</v>
      </c>
      <c r="G801">
        <v>1</v>
      </c>
      <c r="H801">
        <v>4</v>
      </c>
      <c r="I801">
        <v>14</v>
      </c>
      <c r="J801">
        <v>9</v>
      </c>
      <c r="K801">
        <v>0</v>
      </c>
    </row>
    <row r="802" spans="1:15" x14ac:dyDescent="0.3">
      <c r="A802" t="s">
        <v>3</v>
      </c>
      <c r="B802">
        <v>1548</v>
      </c>
      <c r="C802">
        <v>86784.44</v>
      </c>
      <c r="D802">
        <v>304840</v>
      </c>
      <c r="E802">
        <v>0</v>
      </c>
      <c r="F802">
        <v>6</v>
      </c>
      <c r="G802">
        <v>5</v>
      </c>
      <c r="H802">
        <v>7</v>
      </c>
      <c r="I802">
        <v>0</v>
      </c>
    </row>
    <row r="803" spans="1:15" x14ac:dyDescent="0.3">
      <c r="A803" t="s">
        <v>4</v>
      </c>
      <c r="B803">
        <v>1412</v>
      </c>
      <c r="C803">
        <v>1227075.7</v>
      </c>
      <c r="D803">
        <v>352134</v>
      </c>
      <c r="E803">
        <v>0</v>
      </c>
      <c r="F803">
        <v>19</v>
      </c>
      <c r="G803">
        <v>2</v>
      </c>
      <c r="H803">
        <v>0</v>
      </c>
    </row>
    <row r="805" spans="1:15" x14ac:dyDescent="0.3">
      <c r="A805" t="s">
        <v>132</v>
      </c>
    </row>
    <row r="806" spans="1:15" x14ac:dyDescent="0.3">
      <c r="A806" t="s">
        <v>0</v>
      </c>
      <c r="B806">
        <v>4350</v>
      </c>
      <c r="C806">
        <v>445797.94</v>
      </c>
      <c r="D806">
        <v>323790</v>
      </c>
      <c r="E806">
        <v>0</v>
      </c>
      <c r="F806">
        <v>12</v>
      </c>
      <c r="G806">
        <v>3</v>
      </c>
      <c r="H806">
        <v>9</v>
      </c>
      <c r="I806">
        <v>15</v>
      </c>
      <c r="J806">
        <v>20</v>
      </c>
      <c r="K806">
        <v>10</v>
      </c>
      <c r="L806">
        <v>6</v>
      </c>
      <c r="M806">
        <v>1</v>
      </c>
      <c r="N806">
        <v>17</v>
      </c>
      <c r="O806">
        <v>0</v>
      </c>
    </row>
    <row r="807" spans="1:15" x14ac:dyDescent="0.3">
      <c r="A807" t="s">
        <v>1</v>
      </c>
      <c r="B807">
        <v>1822</v>
      </c>
      <c r="C807">
        <v>2238312.04</v>
      </c>
      <c r="D807">
        <v>194270</v>
      </c>
      <c r="E807">
        <v>0</v>
      </c>
      <c r="F807">
        <v>7</v>
      </c>
      <c r="G807">
        <v>14</v>
      </c>
      <c r="H807">
        <v>11</v>
      </c>
      <c r="I807">
        <v>0</v>
      </c>
    </row>
    <row r="808" spans="1:15" x14ac:dyDescent="0.3">
      <c r="A808" t="s">
        <v>2</v>
      </c>
      <c r="B808">
        <v>1445</v>
      </c>
      <c r="C808">
        <v>1418318.24</v>
      </c>
      <c r="D808">
        <v>226750</v>
      </c>
      <c r="E808">
        <v>0</v>
      </c>
      <c r="F808">
        <v>18</v>
      </c>
      <c r="G808">
        <v>8</v>
      </c>
      <c r="H808">
        <v>16</v>
      </c>
      <c r="I808">
        <v>4</v>
      </c>
      <c r="J808">
        <v>0</v>
      </c>
    </row>
    <row r="809" spans="1:15" x14ac:dyDescent="0.3">
      <c r="A809" t="s">
        <v>3</v>
      </c>
      <c r="B809">
        <v>2101</v>
      </c>
      <c r="C809">
        <v>1109767.48</v>
      </c>
      <c r="D809">
        <v>261800</v>
      </c>
      <c r="E809">
        <v>0</v>
      </c>
      <c r="F809">
        <v>2</v>
      </c>
      <c r="G809">
        <v>5</v>
      </c>
      <c r="H809">
        <v>19</v>
      </c>
      <c r="I809">
        <v>0</v>
      </c>
    </row>
    <row r="810" spans="1:15" x14ac:dyDescent="0.3">
      <c r="A810" t="s">
        <v>4</v>
      </c>
      <c r="B810">
        <v>253</v>
      </c>
      <c r="C810">
        <v>293031.94</v>
      </c>
      <c r="D810">
        <v>123800</v>
      </c>
      <c r="E810">
        <v>0</v>
      </c>
      <c r="F810">
        <v>13</v>
      </c>
      <c r="G810">
        <v>0</v>
      </c>
    </row>
    <row r="812" spans="1:15" x14ac:dyDescent="0.3">
      <c r="A812" t="s">
        <v>133</v>
      </c>
    </row>
    <row r="813" spans="1:15" x14ac:dyDescent="0.3">
      <c r="A813" t="s">
        <v>0</v>
      </c>
      <c r="B813">
        <v>1219</v>
      </c>
      <c r="C813">
        <v>114877.52</v>
      </c>
      <c r="D813">
        <v>131880</v>
      </c>
      <c r="E813">
        <v>0</v>
      </c>
      <c r="F813">
        <v>12</v>
      </c>
      <c r="G813">
        <v>14</v>
      </c>
      <c r="H813">
        <v>0</v>
      </c>
    </row>
    <row r="814" spans="1:15" x14ac:dyDescent="0.3">
      <c r="A814" t="s">
        <v>1</v>
      </c>
      <c r="B814">
        <v>1809</v>
      </c>
      <c r="C814">
        <v>559009.35</v>
      </c>
      <c r="D814">
        <v>216640</v>
      </c>
      <c r="E814">
        <v>0</v>
      </c>
      <c r="F814">
        <v>10</v>
      </c>
      <c r="G814">
        <v>6</v>
      </c>
      <c r="H814">
        <v>17</v>
      </c>
      <c r="I814">
        <v>20</v>
      </c>
      <c r="J814">
        <v>18</v>
      </c>
      <c r="K814">
        <v>0</v>
      </c>
    </row>
    <row r="815" spans="1:15" x14ac:dyDescent="0.3">
      <c r="A815" t="s">
        <v>2</v>
      </c>
      <c r="B815">
        <v>2848</v>
      </c>
      <c r="C815">
        <v>97195.6</v>
      </c>
      <c r="D815">
        <v>346220</v>
      </c>
      <c r="E815">
        <v>0</v>
      </c>
      <c r="F815">
        <v>16</v>
      </c>
      <c r="G815">
        <v>9</v>
      </c>
      <c r="H815">
        <v>1</v>
      </c>
      <c r="I815">
        <v>3</v>
      </c>
      <c r="J815">
        <v>0</v>
      </c>
    </row>
    <row r="816" spans="1:15" x14ac:dyDescent="0.3">
      <c r="A816" t="s">
        <v>3</v>
      </c>
      <c r="B816">
        <v>1551</v>
      </c>
      <c r="C816">
        <v>399824.53</v>
      </c>
      <c r="D816">
        <v>191230</v>
      </c>
      <c r="E816">
        <v>0</v>
      </c>
      <c r="F816">
        <v>2</v>
      </c>
      <c r="G816">
        <v>15</v>
      </c>
      <c r="H816">
        <v>7</v>
      </c>
      <c r="I816">
        <v>0</v>
      </c>
    </row>
    <row r="817" spans="1:13" x14ac:dyDescent="0.3">
      <c r="A817" t="s">
        <v>4</v>
      </c>
      <c r="B817">
        <v>1212</v>
      </c>
      <c r="C817">
        <v>1402046.9</v>
      </c>
      <c r="D817">
        <v>232340</v>
      </c>
      <c r="E817">
        <v>0</v>
      </c>
      <c r="F817">
        <v>5</v>
      </c>
      <c r="G817">
        <v>11</v>
      </c>
      <c r="H817">
        <v>19</v>
      </c>
      <c r="I817">
        <v>0</v>
      </c>
    </row>
    <row r="818" spans="1:13" x14ac:dyDescent="0.3">
      <c r="A818" t="s">
        <v>5</v>
      </c>
      <c r="B818">
        <v>1120</v>
      </c>
      <c r="C818">
        <v>776151.26</v>
      </c>
      <c r="D818">
        <v>156710</v>
      </c>
      <c r="E818">
        <v>0</v>
      </c>
      <c r="F818">
        <v>8</v>
      </c>
      <c r="G818">
        <v>4</v>
      </c>
      <c r="H818">
        <v>0</v>
      </c>
    </row>
    <row r="819" spans="1:13" x14ac:dyDescent="0.3">
      <c r="A819" t="s">
        <v>6</v>
      </c>
      <c r="B819">
        <v>278</v>
      </c>
      <c r="C819">
        <v>70438.210000000006</v>
      </c>
      <c r="D819">
        <v>167753</v>
      </c>
      <c r="E819">
        <v>0</v>
      </c>
      <c r="F819">
        <v>13</v>
      </c>
      <c r="G819">
        <v>0</v>
      </c>
    </row>
    <row r="821" spans="1:13" x14ac:dyDescent="0.3">
      <c r="A821" t="s">
        <v>134</v>
      </c>
    </row>
    <row r="822" spans="1:13" x14ac:dyDescent="0.3">
      <c r="A822" t="s">
        <v>0</v>
      </c>
      <c r="B822">
        <v>1598</v>
      </c>
      <c r="C822">
        <v>165747.41</v>
      </c>
      <c r="D822">
        <v>138020</v>
      </c>
      <c r="E822">
        <v>0</v>
      </c>
      <c r="F822">
        <v>13</v>
      </c>
      <c r="G822">
        <v>1</v>
      </c>
      <c r="H822">
        <v>8</v>
      </c>
      <c r="I822">
        <v>0</v>
      </c>
    </row>
    <row r="823" spans="1:13" x14ac:dyDescent="0.3">
      <c r="A823" t="s">
        <v>1</v>
      </c>
      <c r="B823">
        <v>2058</v>
      </c>
      <c r="C823">
        <v>457832.72</v>
      </c>
      <c r="D823">
        <v>478779</v>
      </c>
      <c r="E823">
        <v>0</v>
      </c>
      <c r="F823">
        <v>3</v>
      </c>
      <c r="G823">
        <v>11</v>
      </c>
      <c r="H823">
        <v>6</v>
      </c>
      <c r="I823">
        <v>10</v>
      </c>
      <c r="J823">
        <v>0</v>
      </c>
    </row>
    <row r="824" spans="1:13" x14ac:dyDescent="0.3">
      <c r="A824" t="s">
        <v>2</v>
      </c>
      <c r="B824">
        <v>2758</v>
      </c>
      <c r="C824">
        <v>501249.43</v>
      </c>
      <c r="D824">
        <v>265491</v>
      </c>
      <c r="E824">
        <v>0</v>
      </c>
      <c r="F824">
        <v>15</v>
      </c>
      <c r="G824">
        <v>7</v>
      </c>
      <c r="H824">
        <v>12</v>
      </c>
      <c r="I824">
        <v>9</v>
      </c>
      <c r="J824">
        <v>17</v>
      </c>
      <c r="K824">
        <v>19</v>
      </c>
      <c r="L824">
        <v>16</v>
      </c>
      <c r="M824">
        <v>0</v>
      </c>
    </row>
    <row r="825" spans="1:13" x14ac:dyDescent="0.3">
      <c r="A825" t="s">
        <v>3</v>
      </c>
      <c r="B825">
        <v>2032</v>
      </c>
      <c r="C825">
        <v>212058.34</v>
      </c>
      <c r="D825">
        <v>207721</v>
      </c>
      <c r="E825">
        <v>0</v>
      </c>
      <c r="F825">
        <v>14</v>
      </c>
      <c r="G825">
        <v>20</v>
      </c>
      <c r="H825">
        <v>5</v>
      </c>
      <c r="I825">
        <v>0</v>
      </c>
    </row>
    <row r="826" spans="1:13" x14ac:dyDescent="0.3">
      <c r="A826" t="s">
        <v>4</v>
      </c>
      <c r="B826">
        <v>836</v>
      </c>
      <c r="C826">
        <v>46973.96</v>
      </c>
      <c r="D826">
        <v>230590</v>
      </c>
      <c r="E826">
        <v>0</v>
      </c>
      <c r="F826">
        <v>18</v>
      </c>
      <c r="G826">
        <v>2</v>
      </c>
      <c r="H826">
        <v>4</v>
      </c>
      <c r="I826">
        <v>0</v>
      </c>
    </row>
    <row r="828" spans="1:13" x14ac:dyDescent="0.3">
      <c r="A828" t="s">
        <v>135</v>
      </c>
    </row>
    <row r="829" spans="1:13" x14ac:dyDescent="0.3">
      <c r="A829" t="s">
        <v>0</v>
      </c>
      <c r="B829">
        <v>2109</v>
      </c>
      <c r="C829">
        <v>1634522.95</v>
      </c>
      <c r="D829">
        <v>154340</v>
      </c>
      <c r="E829">
        <v>0</v>
      </c>
      <c r="F829">
        <v>4</v>
      </c>
      <c r="G829">
        <v>3</v>
      </c>
      <c r="H829">
        <v>16</v>
      </c>
      <c r="I829">
        <v>0</v>
      </c>
    </row>
    <row r="830" spans="1:13" x14ac:dyDescent="0.3">
      <c r="A830" t="s">
        <v>1</v>
      </c>
      <c r="B830">
        <v>2265</v>
      </c>
      <c r="C830">
        <v>2759000.99</v>
      </c>
      <c r="D830">
        <v>358881</v>
      </c>
      <c r="E830">
        <v>0</v>
      </c>
      <c r="F830">
        <v>5</v>
      </c>
      <c r="G830">
        <v>13</v>
      </c>
      <c r="H830">
        <v>7</v>
      </c>
      <c r="I830">
        <v>20</v>
      </c>
      <c r="J830">
        <v>2</v>
      </c>
      <c r="K830">
        <v>9</v>
      </c>
      <c r="L830">
        <v>0</v>
      </c>
    </row>
    <row r="831" spans="1:13" x14ac:dyDescent="0.3">
      <c r="A831" t="s">
        <v>2</v>
      </c>
      <c r="B831">
        <v>3639</v>
      </c>
      <c r="C831">
        <v>794398.83</v>
      </c>
      <c r="D831">
        <v>400061</v>
      </c>
      <c r="E831">
        <v>0</v>
      </c>
      <c r="F831">
        <v>18</v>
      </c>
      <c r="G831">
        <v>12</v>
      </c>
      <c r="H831">
        <v>10</v>
      </c>
      <c r="I831">
        <v>8</v>
      </c>
      <c r="J831">
        <v>15</v>
      </c>
      <c r="K831">
        <v>1</v>
      </c>
      <c r="L831">
        <v>19</v>
      </c>
      <c r="M831">
        <v>0</v>
      </c>
    </row>
    <row r="832" spans="1:13" x14ac:dyDescent="0.3">
      <c r="A832" t="s">
        <v>3</v>
      </c>
      <c r="B832">
        <v>1410</v>
      </c>
      <c r="C832">
        <v>2028500.45</v>
      </c>
      <c r="D832">
        <v>372250</v>
      </c>
      <c r="E832">
        <v>0</v>
      </c>
      <c r="F832">
        <v>17</v>
      </c>
      <c r="G832">
        <v>11</v>
      </c>
      <c r="H832">
        <v>6</v>
      </c>
      <c r="I832">
        <v>0</v>
      </c>
    </row>
    <row r="833" spans="1:12" x14ac:dyDescent="0.3">
      <c r="A833" t="s">
        <v>4</v>
      </c>
      <c r="B833">
        <v>634</v>
      </c>
      <c r="C833">
        <v>94815.79</v>
      </c>
      <c r="D833">
        <v>187590</v>
      </c>
      <c r="E833">
        <v>0</v>
      </c>
      <c r="F833">
        <v>14</v>
      </c>
      <c r="G833">
        <v>0</v>
      </c>
    </row>
    <row r="835" spans="1:12" x14ac:dyDescent="0.3">
      <c r="A835" t="s">
        <v>136</v>
      </c>
    </row>
    <row r="836" spans="1:12" x14ac:dyDescent="0.3">
      <c r="A836" t="s">
        <v>0</v>
      </c>
      <c r="B836">
        <v>1887</v>
      </c>
      <c r="C836">
        <v>1284088.5</v>
      </c>
      <c r="D836">
        <v>208320</v>
      </c>
      <c r="E836">
        <v>0</v>
      </c>
      <c r="F836">
        <v>8</v>
      </c>
      <c r="G836">
        <v>9</v>
      </c>
      <c r="H836">
        <v>20</v>
      </c>
      <c r="I836">
        <v>17</v>
      </c>
      <c r="J836">
        <v>0</v>
      </c>
    </row>
    <row r="837" spans="1:12" x14ac:dyDescent="0.3">
      <c r="A837" t="s">
        <v>1</v>
      </c>
      <c r="B837">
        <v>2902</v>
      </c>
      <c r="C837">
        <v>112666.18</v>
      </c>
      <c r="D837">
        <v>311443</v>
      </c>
      <c r="E837">
        <v>0</v>
      </c>
      <c r="F837">
        <v>11</v>
      </c>
      <c r="G837">
        <v>16</v>
      </c>
      <c r="H837">
        <v>5</v>
      </c>
      <c r="I837">
        <v>1</v>
      </c>
      <c r="J837">
        <v>3</v>
      </c>
      <c r="K837">
        <v>7</v>
      </c>
      <c r="L837">
        <v>0</v>
      </c>
    </row>
    <row r="838" spans="1:12" x14ac:dyDescent="0.3">
      <c r="A838" t="s">
        <v>2</v>
      </c>
      <c r="B838">
        <v>1848</v>
      </c>
      <c r="C838">
        <v>4473818.43</v>
      </c>
      <c r="D838">
        <v>345450</v>
      </c>
      <c r="E838">
        <v>0</v>
      </c>
      <c r="F838">
        <v>12</v>
      </c>
      <c r="G838">
        <v>18</v>
      </c>
      <c r="H838">
        <v>19</v>
      </c>
      <c r="I838">
        <v>13</v>
      </c>
      <c r="J838">
        <v>10</v>
      </c>
      <c r="K838">
        <v>0</v>
      </c>
    </row>
    <row r="839" spans="1:12" x14ac:dyDescent="0.3">
      <c r="A839" t="s">
        <v>3</v>
      </c>
      <c r="B839">
        <v>1740</v>
      </c>
      <c r="C839">
        <v>60173.51</v>
      </c>
      <c r="D839">
        <v>183250</v>
      </c>
      <c r="E839">
        <v>0</v>
      </c>
      <c r="F839">
        <v>6</v>
      </c>
      <c r="G839">
        <v>15</v>
      </c>
      <c r="H839">
        <v>2</v>
      </c>
      <c r="I839">
        <v>0</v>
      </c>
    </row>
    <row r="840" spans="1:12" x14ac:dyDescent="0.3">
      <c r="A840" t="s">
        <v>4</v>
      </c>
      <c r="B840">
        <v>1392</v>
      </c>
      <c r="C840">
        <v>3033110.39</v>
      </c>
      <c r="D840">
        <v>259230</v>
      </c>
      <c r="E840">
        <v>0</v>
      </c>
      <c r="F840">
        <v>14</v>
      </c>
      <c r="G840">
        <v>4</v>
      </c>
      <c r="H840">
        <v>0</v>
      </c>
    </row>
    <row r="842" spans="1:12" x14ac:dyDescent="0.3">
      <c r="A842" t="s">
        <v>137</v>
      </c>
    </row>
    <row r="843" spans="1:12" x14ac:dyDescent="0.3">
      <c r="A843" t="s">
        <v>0</v>
      </c>
      <c r="B843">
        <v>3431</v>
      </c>
      <c r="C843">
        <v>123024.61</v>
      </c>
      <c r="D843">
        <v>210910</v>
      </c>
      <c r="E843">
        <v>0</v>
      </c>
      <c r="F843">
        <v>6</v>
      </c>
      <c r="G843">
        <v>4</v>
      </c>
      <c r="H843">
        <v>7</v>
      </c>
      <c r="I843">
        <v>16</v>
      </c>
      <c r="J843">
        <v>14</v>
      </c>
      <c r="K843">
        <v>0</v>
      </c>
    </row>
    <row r="844" spans="1:12" x14ac:dyDescent="0.3">
      <c r="A844" t="s">
        <v>1</v>
      </c>
      <c r="B844">
        <v>587</v>
      </c>
      <c r="C844">
        <v>358592.99</v>
      </c>
      <c r="D844">
        <v>116450</v>
      </c>
      <c r="E844">
        <v>0</v>
      </c>
      <c r="F844">
        <v>15</v>
      </c>
      <c r="G844">
        <v>18</v>
      </c>
      <c r="H844">
        <v>20</v>
      </c>
      <c r="I844">
        <v>0</v>
      </c>
    </row>
    <row r="845" spans="1:12" x14ac:dyDescent="0.3">
      <c r="A845" t="s">
        <v>2</v>
      </c>
      <c r="B845">
        <v>2324</v>
      </c>
      <c r="C845">
        <v>1410484.83</v>
      </c>
      <c r="D845">
        <v>287350</v>
      </c>
      <c r="E845">
        <v>0</v>
      </c>
      <c r="F845">
        <v>10</v>
      </c>
      <c r="G845">
        <v>11</v>
      </c>
      <c r="H845">
        <v>2</v>
      </c>
      <c r="I845">
        <v>12</v>
      </c>
      <c r="J845">
        <v>1</v>
      </c>
      <c r="K845">
        <v>0</v>
      </c>
    </row>
    <row r="846" spans="1:12" x14ac:dyDescent="0.3">
      <c r="A846" t="s">
        <v>3</v>
      </c>
      <c r="B846">
        <v>222</v>
      </c>
      <c r="C846">
        <v>185698.74</v>
      </c>
      <c r="D846">
        <v>98410</v>
      </c>
      <c r="E846">
        <v>0</v>
      </c>
      <c r="F846">
        <v>13</v>
      </c>
      <c r="G846">
        <v>0</v>
      </c>
    </row>
    <row r="847" spans="1:12" x14ac:dyDescent="0.3">
      <c r="A847" t="s">
        <v>4</v>
      </c>
      <c r="B847">
        <v>1612</v>
      </c>
      <c r="C847">
        <v>3262485.24</v>
      </c>
      <c r="D847">
        <v>391822</v>
      </c>
      <c r="E847">
        <v>0</v>
      </c>
      <c r="F847">
        <v>19</v>
      </c>
      <c r="G847">
        <v>9</v>
      </c>
      <c r="H847">
        <v>3</v>
      </c>
      <c r="I847">
        <v>8</v>
      </c>
      <c r="J847">
        <v>17</v>
      </c>
      <c r="K847">
        <v>0</v>
      </c>
    </row>
    <row r="848" spans="1:12" x14ac:dyDescent="0.3">
      <c r="A848" t="s">
        <v>5</v>
      </c>
      <c r="B848">
        <v>614</v>
      </c>
      <c r="C848">
        <v>120884.56</v>
      </c>
      <c r="D848">
        <v>197910</v>
      </c>
      <c r="E848">
        <v>0</v>
      </c>
      <c r="F848">
        <v>5</v>
      </c>
      <c r="G848">
        <v>0</v>
      </c>
    </row>
    <row r="850" spans="1:12" x14ac:dyDescent="0.3">
      <c r="A850" s="5" t="s">
        <v>138</v>
      </c>
      <c r="B850" s="5"/>
      <c r="C850" s="5"/>
      <c r="D850" s="5"/>
    </row>
    <row r="851" spans="1:12" x14ac:dyDescent="0.3">
      <c r="A851" s="5" t="s">
        <v>0</v>
      </c>
      <c r="B851" s="5">
        <v>769</v>
      </c>
      <c r="C851" s="5">
        <v>1240556.44</v>
      </c>
      <c r="D851" s="5">
        <v>117020</v>
      </c>
      <c r="E851">
        <v>0</v>
      </c>
      <c r="F851">
        <v>8</v>
      </c>
      <c r="G851">
        <v>18</v>
      </c>
      <c r="H851">
        <v>2</v>
      </c>
      <c r="I851">
        <v>0</v>
      </c>
    </row>
    <row r="852" spans="1:12" x14ac:dyDescent="0.3">
      <c r="A852" s="5" t="s">
        <v>1</v>
      </c>
      <c r="B852" s="5">
        <v>1807</v>
      </c>
      <c r="C852" s="5">
        <v>430649.84</v>
      </c>
      <c r="D852" s="5">
        <v>120740</v>
      </c>
      <c r="E852">
        <v>0</v>
      </c>
      <c r="F852">
        <v>6</v>
      </c>
      <c r="G852">
        <v>12</v>
      </c>
      <c r="H852">
        <v>16</v>
      </c>
      <c r="I852">
        <v>17</v>
      </c>
      <c r="J852">
        <v>0</v>
      </c>
    </row>
    <row r="853" spans="1:12" x14ac:dyDescent="0.3">
      <c r="A853" s="5" t="s">
        <v>2</v>
      </c>
      <c r="B853" s="5">
        <v>1662</v>
      </c>
      <c r="C853" s="5">
        <v>320208.90999999997</v>
      </c>
      <c r="D853" s="5">
        <v>205410</v>
      </c>
      <c r="E853">
        <v>0</v>
      </c>
      <c r="F853">
        <v>1</v>
      </c>
      <c r="G853">
        <v>23</v>
      </c>
      <c r="H853">
        <v>11</v>
      </c>
      <c r="I853">
        <v>0</v>
      </c>
    </row>
    <row r="854" spans="1:12" x14ac:dyDescent="0.3">
      <c r="A854" s="5" t="s">
        <v>3</v>
      </c>
      <c r="B854" s="5">
        <v>1688</v>
      </c>
      <c r="C854" s="5">
        <v>673869.37</v>
      </c>
      <c r="D854" s="5">
        <v>295460</v>
      </c>
      <c r="E854">
        <v>0</v>
      </c>
      <c r="F854">
        <v>5</v>
      </c>
      <c r="G854">
        <v>19</v>
      </c>
      <c r="H854">
        <v>4</v>
      </c>
      <c r="I854">
        <v>25</v>
      </c>
      <c r="J854">
        <v>15</v>
      </c>
      <c r="K854">
        <v>0</v>
      </c>
    </row>
    <row r="855" spans="1:12" x14ac:dyDescent="0.3">
      <c r="A855" s="5" t="s">
        <v>4</v>
      </c>
      <c r="B855" s="5">
        <v>1502</v>
      </c>
      <c r="C855" s="5">
        <v>214729.74</v>
      </c>
      <c r="D855" s="5">
        <v>279961</v>
      </c>
      <c r="E855">
        <v>0</v>
      </c>
      <c r="F855">
        <v>7</v>
      </c>
      <c r="G855">
        <v>14</v>
      </c>
      <c r="H855">
        <v>21</v>
      </c>
      <c r="I855">
        <v>3</v>
      </c>
      <c r="J855">
        <v>0</v>
      </c>
    </row>
    <row r="856" spans="1:12" x14ac:dyDescent="0.3">
      <c r="A856" s="5" t="s">
        <v>5</v>
      </c>
      <c r="B856" s="5">
        <v>1421</v>
      </c>
      <c r="C856" s="5">
        <v>79943.66</v>
      </c>
      <c r="D856" s="5">
        <v>187070</v>
      </c>
      <c r="E856">
        <v>0</v>
      </c>
      <c r="F856">
        <v>9</v>
      </c>
      <c r="G856">
        <v>24</v>
      </c>
      <c r="H856">
        <v>10</v>
      </c>
      <c r="I856">
        <v>0</v>
      </c>
    </row>
    <row r="857" spans="1:12" x14ac:dyDescent="0.3">
      <c r="A857" s="5" t="s">
        <v>6</v>
      </c>
      <c r="B857" s="5">
        <v>947</v>
      </c>
      <c r="C857" s="5">
        <v>31560.03</v>
      </c>
      <c r="D857" s="5">
        <v>169920</v>
      </c>
      <c r="E857">
        <v>0</v>
      </c>
      <c r="F857">
        <v>20</v>
      </c>
      <c r="G857">
        <v>22</v>
      </c>
      <c r="H857">
        <v>0</v>
      </c>
    </row>
    <row r="858" spans="1:12" x14ac:dyDescent="0.3">
      <c r="A858" s="5" t="s">
        <v>7</v>
      </c>
      <c r="B858" s="5">
        <v>708</v>
      </c>
      <c r="C858" s="5">
        <v>982054.56</v>
      </c>
      <c r="D858" s="5">
        <v>164430</v>
      </c>
      <c r="E858">
        <v>0</v>
      </c>
      <c r="F858">
        <v>13</v>
      </c>
      <c r="G858">
        <v>0</v>
      </c>
    </row>
    <row r="859" spans="1:12" x14ac:dyDescent="0.3">
      <c r="A859" s="5"/>
      <c r="B859" s="5"/>
      <c r="C859" s="5"/>
      <c r="D859" s="5"/>
    </row>
    <row r="860" spans="1:12" x14ac:dyDescent="0.3">
      <c r="A860" s="5" t="s">
        <v>139</v>
      </c>
      <c r="B860" s="5"/>
      <c r="C860" s="5"/>
      <c r="D860" s="5"/>
    </row>
    <row r="861" spans="1:12" x14ac:dyDescent="0.3">
      <c r="A861" s="5" t="s">
        <v>0</v>
      </c>
      <c r="B861" s="5">
        <v>2284</v>
      </c>
      <c r="C861" s="5">
        <v>77198.490000000005</v>
      </c>
      <c r="D861" s="5">
        <v>195810</v>
      </c>
      <c r="E861">
        <v>0</v>
      </c>
      <c r="F861">
        <v>10</v>
      </c>
      <c r="G861">
        <v>15</v>
      </c>
      <c r="H861">
        <v>25</v>
      </c>
      <c r="I861">
        <v>24</v>
      </c>
      <c r="J861">
        <v>0</v>
      </c>
    </row>
    <row r="862" spans="1:12" x14ac:dyDescent="0.3">
      <c r="A862" s="5" t="s">
        <v>1</v>
      </c>
      <c r="B862" s="5">
        <v>1976</v>
      </c>
      <c r="C862" s="5">
        <v>118202.08</v>
      </c>
      <c r="D862" s="5">
        <v>151460</v>
      </c>
      <c r="E862">
        <v>0</v>
      </c>
      <c r="F862">
        <v>14</v>
      </c>
      <c r="G862">
        <v>2</v>
      </c>
      <c r="H862">
        <v>19</v>
      </c>
      <c r="I862">
        <v>17</v>
      </c>
      <c r="J862">
        <v>0</v>
      </c>
    </row>
    <row r="863" spans="1:12" x14ac:dyDescent="0.3">
      <c r="A863" s="5" t="s">
        <v>2</v>
      </c>
      <c r="B863" s="5">
        <v>1646</v>
      </c>
      <c r="C863" s="5">
        <v>1589639.71</v>
      </c>
      <c r="D863" s="5">
        <v>183720</v>
      </c>
      <c r="E863">
        <v>0</v>
      </c>
      <c r="F863">
        <v>8</v>
      </c>
      <c r="G863">
        <v>1</v>
      </c>
      <c r="H863">
        <v>18</v>
      </c>
      <c r="I863">
        <v>0</v>
      </c>
    </row>
    <row r="864" spans="1:12" x14ac:dyDescent="0.3">
      <c r="A864" s="5" t="s">
        <v>3</v>
      </c>
      <c r="B864" s="5">
        <v>2669</v>
      </c>
      <c r="C864" s="5">
        <v>1835256.3</v>
      </c>
      <c r="D864" s="5">
        <v>294910</v>
      </c>
      <c r="E864">
        <v>0</v>
      </c>
      <c r="F864">
        <v>3</v>
      </c>
      <c r="G864">
        <v>12</v>
      </c>
      <c r="H864">
        <v>7</v>
      </c>
      <c r="I864">
        <v>5</v>
      </c>
      <c r="J864">
        <v>9</v>
      </c>
      <c r="K864">
        <v>23</v>
      </c>
      <c r="L864">
        <v>0</v>
      </c>
    </row>
    <row r="865" spans="1:12" x14ac:dyDescent="0.3">
      <c r="A865" s="5" t="s">
        <v>4</v>
      </c>
      <c r="B865" s="5">
        <v>1587</v>
      </c>
      <c r="C865" s="5">
        <v>103896.89</v>
      </c>
      <c r="D865" s="5">
        <v>334890</v>
      </c>
      <c r="E865">
        <v>0</v>
      </c>
      <c r="F865">
        <v>21</v>
      </c>
      <c r="G865">
        <v>22</v>
      </c>
      <c r="H865">
        <v>16</v>
      </c>
      <c r="I865">
        <v>0</v>
      </c>
    </row>
    <row r="866" spans="1:12" x14ac:dyDescent="0.3">
      <c r="A866" s="5" t="s">
        <v>5</v>
      </c>
      <c r="B866" s="5">
        <v>1734</v>
      </c>
      <c r="C866" s="5">
        <v>86664.97</v>
      </c>
      <c r="D866" s="5">
        <v>194300</v>
      </c>
      <c r="E866">
        <v>0</v>
      </c>
      <c r="F866">
        <v>6</v>
      </c>
      <c r="G866">
        <v>11</v>
      </c>
      <c r="H866">
        <v>4</v>
      </c>
      <c r="I866">
        <v>13</v>
      </c>
      <c r="J866">
        <v>0</v>
      </c>
    </row>
    <row r="867" spans="1:12" x14ac:dyDescent="0.3">
      <c r="A867" s="5" t="s">
        <v>6</v>
      </c>
      <c r="B867" s="5">
        <v>207</v>
      </c>
      <c r="C867" s="5">
        <v>1827006.87</v>
      </c>
      <c r="D867" s="5">
        <v>159080</v>
      </c>
      <c r="E867">
        <v>0</v>
      </c>
      <c r="F867">
        <v>20</v>
      </c>
      <c r="G867">
        <v>0</v>
      </c>
    </row>
    <row r="868" spans="1:12" x14ac:dyDescent="0.3">
      <c r="A868" s="5"/>
      <c r="B868" s="5"/>
      <c r="C868" s="5"/>
      <c r="D868" s="5"/>
    </row>
    <row r="869" spans="1:12" x14ac:dyDescent="0.3">
      <c r="A869" s="5" t="s">
        <v>140</v>
      </c>
      <c r="B869" s="5"/>
      <c r="C869" s="5"/>
      <c r="D869" s="5"/>
    </row>
    <row r="870" spans="1:12" x14ac:dyDescent="0.3">
      <c r="A870" s="5" t="s">
        <v>0</v>
      </c>
      <c r="B870" s="5">
        <v>2172</v>
      </c>
      <c r="C870" s="5">
        <v>205530.15</v>
      </c>
      <c r="D870" s="5">
        <v>101210</v>
      </c>
      <c r="E870">
        <v>0</v>
      </c>
      <c r="F870">
        <v>22</v>
      </c>
      <c r="G870">
        <v>4</v>
      </c>
      <c r="H870">
        <v>12</v>
      </c>
      <c r="I870">
        <v>5</v>
      </c>
      <c r="J870">
        <v>8</v>
      </c>
      <c r="K870">
        <v>0</v>
      </c>
    </row>
    <row r="871" spans="1:12" x14ac:dyDescent="0.3">
      <c r="A871" s="5" t="s">
        <v>1</v>
      </c>
      <c r="B871" s="5">
        <v>2025</v>
      </c>
      <c r="C871" s="5">
        <v>494026.05</v>
      </c>
      <c r="D871" s="5">
        <v>137890</v>
      </c>
      <c r="E871">
        <v>0</v>
      </c>
      <c r="F871">
        <v>17</v>
      </c>
      <c r="G871">
        <v>13</v>
      </c>
      <c r="H871">
        <v>16</v>
      </c>
      <c r="I871">
        <v>19</v>
      </c>
      <c r="J871">
        <v>1</v>
      </c>
      <c r="K871">
        <v>0</v>
      </c>
    </row>
    <row r="872" spans="1:12" x14ac:dyDescent="0.3">
      <c r="A872" s="5" t="s">
        <v>2</v>
      </c>
      <c r="B872" s="5">
        <v>1226</v>
      </c>
      <c r="C872" s="5">
        <v>420442.53</v>
      </c>
      <c r="D872" s="5">
        <v>135010</v>
      </c>
      <c r="E872">
        <v>0</v>
      </c>
      <c r="F872">
        <v>15</v>
      </c>
      <c r="G872">
        <v>10</v>
      </c>
      <c r="H872">
        <v>3</v>
      </c>
      <c r="I872">
        <v>0</v>
      </c>
    </row>
    <row r="873" spans="1:12" x14ac:dyDescent="0.3">
      <c r="A873" s="5" t="s">
        <v>3</v>
      </c>
      <c r="B873" s="5">
        <v>3125</v>
      </c>
      <c r="C873" s="5">
        <v>260062.64</v>
      </c>
      <c r="D873" s="5">
        <v>195630</v>
      </c>
      <c r="E873">
        <v>0</v>
      </c>
      <c r="F873">
        <v>11</v>
      </c>
      <c r="G873">
        <v>24</v>
      </c>
      <c r="H873">
        <v>20</v>
      </c>
      <c r="I873">
        <v>7</v>
      </c>
      <c r="J873">
        <v>14</v>
      </c>
      <c r="K873">
        <v>6</v>
      </c>
      <c r="L873">
        <v>0</v>
      </c>
    </row>
    <row r="874" spans="1:12" x14ac:dyDescent="0.3">
      <c r="A874" s="5" t="s">
        <v>4</v>
      </c>
      <c r="B874" s="5">
        <v>1150</v>
      </c>
      <c r="C874" s="5">
        <v>945204.62</v>
      </c>
      <c r="D874" s="5">
        <v>180670</v>
      </c>
      <c r="E874">
        <v>0</v>
      </c>
      <c r="F874">
        <v>9</v>
      </c>
      <c r="G874">
        <v>21</v>
      </c>
      <c r="H874">
        <v>23</v>
      </c>
      <c r="I874">
        <v>0</v>
      </c>
    </row>
    <row r="875" spans="1:12" x14ac:dyDescent="0.3">
      <c r="A875" s="5" t="s">
        <v>5</v>
      </c>
      <c r="B875" s="5">
        <v>822</v>
      </c>
      <c r="C875" s="5">
        <v>87062.25</v>
      </c>
      <c r="D875" s="5">
        <v>187790</v>
      </c>
      <c r="E875">
        <v>0</v>
      </c>
      <c r="F875">
        <v>18</v>
      </c>
      <c r="G875">
        <v>2</v>
      </c>
      <c r="H875">
        <v>25</v>
      </c>
      <c r="I875">
        <v>0</v>
      </c>
    </row>
    <row r="876" spans="1:12" x14ac:dyDescent="0.3">
      <c r="A876" s="5"/>
      <c r="B876" s="5"/>
      <c r="C876" s="5"/>
      <c r="D876" s="5"/>
    </row>
    <row r="877" spans="1:12" x14ac:dyDescent="0.3">
      <c r="A877" s="5" t="s">
        <v>141</v>
      </c>
      <c r="B877" s="5"/>
      <c r="C877" s="5"/>
      <c r="D877" s="5"/>
    </row>
    <row r="878" spans="1:12" x14ac:dyDescent="0.3">
      <c r="A878" s="5" t="s">
        <v>0</v>
      </c>
      <c r="B878" s="5">
        <v>1139</v>
      </c>
      <c r="C878" s="5">
        <v>151756.87</v>
      </c>
      <c r="D878" s="5">
        <v>42510</v>
      </c>
      <c r="E878">
        <v>0</v>
      </c>
      <c r="F878">
        <v>5</v>
      </c>
      <c r="G878">
        <v>8</v>
      </c>
      <c r="H878">
        <v>0</v>
      </c>
    </row>
    <row r="879" spans="1:12" x14ac:dyDescent="0.3">
      <c r="A879" s="5" t="s">
        <v>1</v>
      </c>
      <c r="B879" s="5">
        <v>411</v>
      </c>
      <c r="C879" s="5">
        <v>846.61</v>
      </c>
      <c r="D879" s="5">
        <v>80110</v>
      </c>
      <c r="E879">
        <v>0</v>
      </c>
      <c r="F879">
        <v>11</v>
      </c>
      <c r="G879">
        <v>18</v>
      </c>
      <c r="H879">
        <v>0</v>
      </c>
    </row>
    <row r="880" spans="1:12" x14ac:dyDescent="0.3">
      <c r="A880" s="5" t="s">
        <v>2</v>
      </c>
      <c r="B880" s="5">
        <v>1122</v>
      </c>
      <c r="C880" s="5">
        <v>561140.85</v>
      </c>
      <c r="D880" s="5">
        <v>203130</v>
      </c>
      <c r="E880">
        <v>0</v>
      </c>
      <c r="F880">
        <v>21</v>
      </c>
      <c r="G880">
        <v>4</v>
      </c>
      <c r="H880">
        <v>23</v>
      </c>
      <c r="I880">
        <v>1</v>
      </c>
      <c r="J880">
        <v>0</v>
      </c>
    </row>
    <row r="881" spans="1:13" x14ac:dyDescent="0.3">
      <c r="A881" s="5" t="s">
        <v>3</v>
      </c>
      <c r="B881" s="5">
        <v>1585</v>
      </c>
      <c r="C881" s="5">
        <v>151472.34</v>
      </c>
      <c r="D881" s="5">
        <v>262170</v>
      </c>
      <c r="E881">
        <v>0</v>
      </c>
      <c r="F881">
        <v>17</v>
      </c>
      <c r="G881">
        <v>3</v>
      </c>
      <c r="H881">
        <v>15</v>
      </c>
      <c r="I881">
        <v>16</v>
      </c>
      <c r="J881">
        <v>0</v>
      </c>
    </row>
    <row r="882" spans="1:13" x14ac:dyDescent="0.3">
      <c r="A882" s="5" t="s">
        <v>4</v>
      </c>
      <c r="B882" s="5">
        <v>2557</v>
      </c>
      <c r="C882" s="5">
        <v>2259834.1800000002</v>
      </c>
      <c r="D882" s="5">
        <v>301370</v>
      </c>
      <c r="E882">
        <v>0</v>
      </c>
      <c r="F882">
        <v>14</v>
      </c>
      <c r="G882">
        <v>9</v>
      </c>
      <c r="H882">
        <v>24</v>
      </c>
      <c r="I882">
        <v>12</v>
      </c>
      <c r="J882">
        <v>2</v>
      </c>
      <c r="K882">
        <v>13</v>
      </c>
      <c r="L882">
        <v>25</v>
      </c>
      <c r="M882">
        <v>0</v>
      </c>
    </row>
    <row r="883" spans="1:13" x14ac:dyDescent="0.3">
      <c r="A883" s="5" t="s">
        <v>5</v>
      </c>
      <c r="B883" s="5">
        <v>854</v>
      </c>
      <c r="C883" s="5">
        <v>416586.26</v>
      </c>
      <c r="D883" s="5">
        <v>200610</v>
      </c>
      <c r="E883">
        <v>0</v>
      </c>
      <c r="F883">
        <v>7</v>
      </c>
      <c r="G883">
        <v>22</v>
      </c>
      <c r="H883">
        <v>0</v>
      </c>
    </row>
    <row r="884" spans="1:13" x14ac:dyDescent="0.3">
      <c r="A884" s="5" t="s">
        <v>6</v>
      </c>
      <c r="B884" s="5">
        <v>680</v>
      </c>
      <c r="C884" s="5">
        <v>61579.54</v>
      </c>
      <c r="D884" s="5">
        <v>149160</v>
      </c>
      <c r="E884">
        <v>0</v>
      </c>
      <c r="F884">
        <v>20</v>
      </c>
      <c r="G884">
        <v>0</v>
      </c>
    </row>
    <row r="885" spans="1:13" x14ac:dyDescent="0.3">
      <c r="A885" s="5" t="s">
        <v>7</v>
      </c>
      <c r="B885" s="5">
        <v>339</v>
      </c>
      <c r="C885" s="5">
        <v>1659675.06</v>
      </c>
      <c r="D885" s="5">
        <v>250601</v>
      </c>
      <c r="E885">
        <v>0</v>
      </c>
      <c r="F885">
        <v>6</v>
      </c>
      <c r="G885">
        <v>19</v>
      </c>
      <c r="H885">
        <v>0</v>
      </c>
    </row>
    <row r="886" spans="1:13" x14ac:dyDescent="0.3">
      <c r="A886" s="5" t="s">
        <v>8</v>
      </c>
      <c r="B886" s="5">
        <v>140</v>
      </c>
      <c r="C886" s="5">
        <v>1825961.8</v>
      </c>
      <c r="D886" s="5">
        <v>191731</v>
      </c>
      <c r="E886">
        <v>0</v>
      </c>
      <c r="F886">
        <v>10</v>
      </c>
      <c r="G886">
        <v>0</v>
      </c>
    </row>
    <row r="887" spans="1:13" x14ac:dyDescent="0.3">
      <c r="A887" s="5"/>
      <c r="B887" s="5"/>
      <c r="C887" s="5"/>
      <c r="D887" s="5"/>
    </row>
    <row r="888" spans="1:13" x14ac:dyDescent="0.3">
      <c r="A888" s="5" t="s">
        <v>142</v>
      </c>
      <c r="B888" s="5"/>
      <c r="C888" s="5"/>
      <c r="D888" s="5"/>
    </row>
    <row r="889" spans="1:13" x14ac:dyDescent="0.3">
      <c r="A889" s="5" t="s">
        <v>0</v>
      </c>
      <c r="B889" s="5">
        <v>2014</v>
      </c>
      <c r="C889" s="5">
        <v>113546.37</v>
      </c>
      <c r="D889" s="5">
        <v>149190</v>
      </c>
      <c r="E889">
        <v>0</v>
      </c>
      <c r="F889">
        <v>15</v>
      </c>
      <c r="G889">
        <v>18</v>
      </c>
      <c r="H889">
        <v>17</v>
      </c>
      <c r="I889">
        <v>5</v>
      </c>
      <c r="J889">
        <v>0</v>
      </c>
    </row>
    <row r="890" spans="1:13" x14ac:dyDescent="0.3">
      <c r="A890" s="5" t="s">
        <v>1</v>
      </c>
      <c r="B890" s="5">
        <v>1928</v>
      </c>
      <c r="C890" s="5">
        <v>37869.51</v>
      </c>
      <c r="D890" s="5">
        <v>229820</v>
      </c>
      <c r="E890">
        <v>0</v>
      </c>
      <c r="F890">
        <v>13</v>
      </c>
      <c r="G890">
        <v>22</v>
      </c>
      <c r="H890">
        <v>12</v>
      </c>
      <c r="I890">
        <v>16</v>
      </c>
      <c r="J890">
        <v>0</v>
      </c>
    </row>
    <row r="891" spans="1:13" x14ac:dyDescent="0.3">
      <c r="A891" s="5" t="s">
        <v>2</v>
      </c>
      <c r="B891" s="5">
        <v>1771</v>
      </c>
      <c r="C891" s="5">
        <v>135774.72</v>
      </c>
      <c r="D891" s="5">
        <v>204040</v>
      </c>
      <c r="E891">
        <v>0</v>
      </c>
      <c r="F891">
        <v>1</v>
      </c>
      <c r="G891">
        <v>20</v>
      </c>
      <c r="H891">
        <v>19</v>
      </c>
      <c r="I891">
        <v>23</v>
      </c>
      <c r="J891">
        <v>7</v>
      </c>
      <c r="K891">
        <v>0</v>
      </c>
    </row>
    <row r="892" spans="1:13" x14ac:dyDescent="0.3">
      <c r="A892" s="5" t="s">
        <v>3</v>
      </c>
      <c r="B892" s="5">
        <v>1489</v>
      </c>
      <c r="C892" s="5">
        <v>200759.35</v>
      </c>
      <c r="D892" s="5">
        <v>208990</v>
      </c>
      <c r="E892">
        <v>0</v>
      </c>
      <c r="F892">
        <v>3</v>
      </c>
      <c r="G892">
        <v>14</v>
      </c>
      <c r="H892">
        <v>24</v>
      </c>
      <c r="I892">
        <v>0</v>
      </c>
    </row>
    <row r="893" spans="1:13" x14ac:dyDescent="0.3">
      <c r="A893" s="5" t="s">
        <v>4</v>
      </c>
      <c r="B893" s="5">
        <v>547</v>
      </c>
      <c r="C893" s="5">
        <v>486454.35</v>
      </c>
      <c r="D893" s="5">
        <v>175610</v>
      </c>
      <c r="E893">
        <v>0</v>
      </c>
      <c r="F893">
        <v>4</v>
      </c>
      <c r="G893">
        <v>2</v>
      </c>
      <c r="H893">
        <v>0</v>
      </c>
    </row>
    <row r="894" spans="1:13" x14ac:dyDescent="0.3">
      <c r="A894" s="5" t="s">
        <v>5</v>
      </c>
      <c r="B894" s="5">
        <v>1666</v>
      </c>
      <c r="C894" s="5">
        <v>707338.08</v>
      </c>
      <c r="D894" s="5">
        <v>237170</v>
      </c>
      <c r="E894">
        <v>0</v>
      </c>
      <c r="F894">
        <v>10</v>
      </c>
      <c r="G894">
        <v>21</v>
      </c>
      <c r="H894">
        <v>8</v>
      </c>
      <c r="I894">
        <v>0</v>
      </c>
    </row>
    <row r="895" spans="1:13" x14ac:dyDescent="0.3">
      <c r="A895" s="5" t="s">
        <v>6</v>
      </c>
      <c r="B895" s="5">
        <v>1089</v>
      </c>
      <c r="C895" s="5">
        <v>169384.02</v>
      </c>
      <c r="D895" s="5">
        <v>204080</v>
      </c>
      <c r="E895">
        <v>0</v>
      </c>
      <c r="F895">
        <v>6</v>
      </c>
      <c r="G895">
        <v>9</v>
      </c>
      <c r="H895">
        <v>0</v>
      </c>
    </row>
    <row r="896" spans="1:13" x14ac:dyDescent="0.3">
      <c r="A896" s="5" t="s">
        <v>7</v>
      </c>
      <c r="B896" s="5">
        <v>924</v>
      </c>
      <c r="C896" s="5">
        <v>244534.1</v>
      </c>
      <c r="D896" s="5">
        <v>199770</v>
      </c>
      <c r="E896">
        <v>0</v>
      </c>
      <c r="F896">
        <v>25</v>
      </c>
      <c r="G896">
        <v>11</v>
      </c>
      <c r="H896">
        <v>0</v>
      </c>
    </row>
    <row r="897" spans="1:11" x14ac:dyDescent="0.3">
      <c r="A897" s="5"/>
      <c r="B897" s="5"/>
      <c r="C897" s="5"/>
      <c r="D897" s="5"/>
    </row>
    <row r="898" spans="1:11" x14ac:dyDescent="0.3">
      <c r="A898" s="5" t="s">
        <v>143</v>
      </c>
      <c r="B898" s="5"/>
      <c r="C898" s="5"/>
      <c r="D898" s="5"/>
    </row>
    <row r="899" spans="1:11" x14ac:dyDescent="0.3">
      <c r="A899" s="5" t="s">
        <v>0</v>
      </c>
      <c r="B899" s="5">
        <v>1630</v>
      </c>
      <c r="C899" s="5">
        <v>47909.43</v>
      </c>
      <c r="D899" s="5">
        <v>78860</v>
      </c>
      <c r="E899">
        <v>0</v>
      </c>
      <c r="F899">
        <v>8</v>
      </c>
      <c r="G899">
        <v>3</v>
      </c>
      <c r="H899">
        <v>15</v>
      </c>
      <c r="I899">
        <v>9</v>
      </c>
      <c r="J899">
        <v>0</v>
      </c>
    </row>
    <row r="900" spans="1:11" x14ac:dyDescent="0.3">
      <c r="A900" s="5" t="s">
        <v>1</v>
      </c>
      <c r="B900" s="5">
        <v>2411</v>
      </c>
      <c r="C900" s="5">
        <v>638133.94999999995</v>
      </c>
      <c r="D900" s="5">
        <v>101160</v>
      </c>
      <c r="E900">
        <v>0</v>
      </c>
      <c r="F900">
        <v>12</v>
      </c>
      <c r="G900">
        <v>16</v>
      </c>
      <c r="H900">
        <v>18</v>
      </c>
      <c r="I900">
        <v>23</v>
      </c>
      <c r="J900">
        <v>0</v>
      </c>
    </row>
    <row r="901" spans="1:11" x14ac:dyDescent="0.3">
      <c r="A901" s="5" t="s">
        <v>2</v>
      </c>
      <c r="B901" s="5">
        <v>2769</v>
      </c>
      <c r="C901" s="5">
        <v>803674.25</v>
      </c>
      <c r="D901" s="5">
        <v>243100</v>
      </c>
      <c r="E901">
        <v>0</v>
      </c>
      <c r="F901">
        <v>20</v>
      </c>
      <c r="G901">
        <v>6</v>
      </c>
      <c r="H901">
        <v>22</v>
      </c>
      <c r="I901">
        <v>1</v>
      </c>
      <c r="J901">
        <v>11</v>
      </c>
      <c r="K901">
        <v>0</v>
      </c>
    </row>
    <row r="902" spans="1:11" x14ac:dyDescent="0.3">
      <c r="A902" s="5" t="s">
        <v>3</v>
      </c>
      <c r="B902" s="5">
        <v>2378</v>
      </c>
      <c r="C902" s="5">
        <v>1030906.87</v>
      </c>
      <c r="D902" s="5">
        <v>292230</v>
      </c>
      <c r="E902">
        <v>0</v>
      </c>
      <c r="F902">
        <v>21</v>
      </c>
      <c r="G902">
        <v>25</v>
      </c>
      <c r="H902">
        <v>4</v>
      </c>
      <c r="I902">
        <v>7</v>
      </c>
      <c r="J902">
        <v>0</v>
      </c>
    </row>
    <row r="903" spans="1:11" x14ac:dyDescent="0.3">
      <c r="A903" s="5" t="s">
        <v>4</v>
      </c>
      <c r="B903" s="5">
        <v>1877</v>
      </c>
      <c r="C903" s="5">
        <v>1788954.01</v>
      </c>
      <c r="D903" s="5">
        <v>142160</v>
      </c>
      <c r="E903">
        <v>0</v>
      </c>
      <c r="F903">
        <v>13</v>
      </c>
      <c r="G903">
        <v>24</v>
      </c>
      <c r="H903">
        <v>5</v>
      </c>
      <c r="I903">
        <v>10</v>
      </c>
      <c r="J903">
        <v>0</v>
      </c>
    </row>
    <row r="904" spans="1:11" x14ac:dyDescent="0.3">
      <c r="A904" s="5" t="s">
        <v>5</v>
      </c>
      <c r="B904" s="5">
        <v>144</v>
      </c>
      <c r="C904" s="5">
        <v>45223.66</v>
      </c>
      <c r="D904" s="5">
        <v>93820</v>
      </c>
      <c r="E904">
        <v>0</v>
      </c>
      <c r="F904">
        <v>17</v>
      </c>
      <c r="G904">
        <v>0</v>
      </c>
    </row>
    <row r="905" spans="1:11" x14ac:dyDescent="0.3">
      <c r="A905" s="5" t="s">
        <v>6</v>
      </c>
      <c r="B905" s="5">
        <v>571</v>
      </c>
      <c r="C905" s="5">
        <v>53420.639999999999</v>
      </c>
      <c r="D905" s="5">
        <v>270810</v>
      </c>
      <c r="E905">
        <v>0</v>
      </c>
      <c r="F905">
        <v>14</v>
      </c>
      <c r="G905">
        <v>2</v>
      </c>
      <c r="H905">
        <v>0</v>
      </c>
    </row>
    <row r="906" spans="1:11" x14ac:dyDescent="0.3">
      <c r="A906" s="5" t="s">
        <v>7</v>
      </c>
      <c r="B906" s="5">
        <v>295</v>
      </c>
      <c r="C906" s="5">
        <v>86568.77</v>
      </c>
      <c r="D906" s="5">
        <v>199130</v>
      </c>
      <c r="E906">
        <v>0</v>
      </c>
      <c r="F906">
        <v>19</v>
      </c>
      <c r="G906">
        <v>0</v>
      </c>
    </row>
    <row r="907" spans="1:11" x14ac:dyDescent="0.3">
      <c r="A907" s="5"/>
      <c r="B907" s="5"/>
      <c r="C907" s="5"/>
      <c r="D907" s="5"/>
    </row>
    <row r="908" spans="1:11" x14ac:dyDescent="0.3">
      <c r="A908" s="5" t="s">
        <v>144</v>
      </c>
      <c r="B908" s="5"/>
      <c r="C908" s="5"/>
      <c r="D908" s="5"/>
    </row>
    <row r="909" spans="1:11" x14ac:dyDescent="0.3">
      <c r="A909" s="5" t="s">
        <v>0</v>
      </c>
      <c r="B909" s="5">
        <v>1059</v>
      </c>
      <c r="C909" s="5">
        <v>449885.91</v>
      </c>
      <c r="D909" s="5">
        <v>69010</v>
      </c>
      <c r="E909">
        <v>0</v>
      </c>
      <c r="F909">
        <v>17</v>
      </c>
      <c r="G909">
        <v>1</v>
      </c>
      <c r="H909">
        <v>4</v>
      </c>
      <c r="I909">
        <v>0</v>
      </c>
    </row>
    <row r="910" spans="1:11" x14ac:dyDescent="0.3">
      <c r="A910" s="5" t="s">
        <v>1</v>
      </c>
      <c r="B910" s="5">
        <v>320</v>
      </c>
      <c r="C910" s="5">
        <v>4477.08</v>
      </c>
      <c r="D910" s="5">
        <v>187970</v>
      </c>
      <c r="E910">
        <v>0</v>
      </c>
      <c r="F910">
        <v>21</v>
      </c>
      <c r="G910">
        <v>12</v>
      </c>
      <c r="H910">
        <v>0</v>
      </c>
    </row>
    <row r="911" spans="1:11" x14ac:dyDescent="0.3">
      <c r="A911" s="5" t="s">
        <v>2</v>
      </c>
      <c r="B911" s="5">
        <v>1316</v>
      </c>
      <c r="C911" s="5">
        <v>773472.85</v>
      </c>
      <c r="D911" s="5">
        <v>263831</v>
      </c>
      <c r="E911">
        <v>0</v>
      </c>
      <c r="F911">
        <v>19</v>
      </c>
      <c r="G911">
        <v>10</v>
      </c>
      <c r="H911">
        <v>3</v>
      </c>
      <c r="I911">
        <v>0</v>
      </c>
    </row>
    <row r="912" spans="1:11" x14ac:dyDescent="0.3">
      <c r="A912" s="5" t="s">
        <v>3</v>
      </c>
      <c r="B912" s="5">
        <v>1954</v>
      </c>
      <c r="C912" s="5">
        <v>3405265.77</v>
      </c>
      <c r="D912" s="5">
        <v>257841</v>
      </c>
      <c r="E912">
        <v>0</v>
      </c>
      <c r="F912">
        <v>9</v>
      </c>
      <c r="G912">
        <v>13</v>
      </c>
      <c r="H912">
        <v>14</v>
      </c>
      <c r="I912">
        <v>7</v>
      </c>
      <c r="J912">
        <v>0</v>
      </c>
    </row>
    <row r="913" spans="1:10" x14ac:dyDescent="0.3">
      <c r="A913" s="5" t="s">
        <v>4</v>
      </c>
      <c r="B913" s="5">
        <v>810</v>
      </c>
      <c r="C913" s="5">
        <v>75731.47</v>
      </c>
      <c r="D913" s="5">
        <v>186852</v>
      </c>
      <c r="E913">
        <v>0</v>
      </c>
      <c r="F913">
        <v>11</v>
      </c>
      <c r="G913">
        <v>20</v>
      </c>
      <c r="H913">
        <v>0</v>
      </c>
    </row>
    <row r="914" spans="1:10" x14ac:dyDescent="0.3">
      <c r="A914" s="5" t="s">
        <v>5</v>
      </c>
      <c r="B914" s="5">
        <v>1091</v>
      </c>
      <c r="C914" s="5">
        <v>6815.44</v>
      </c>
      <c r="D914" s="5">
        <v>246241</v>
      </c>
      <c r="E914">
        <v>0</v>
      </c>
      <c r="F914">
        <v>25</v>
      </c>
      <c r="G914">
        <v>22</v>
      </c>
      <c r="H914">
        <v>6</v>
      </c>
      <c r="I914">
        <v>0</v>
      </c>
    </row>
    <row r="915" spans="1:10" x14ac:dyDescent="0.3">
      <c r="A915" s="5" t="s">
        <v>6</v>
      </c>
      <c r="B915" s="5">
        <v>1218</v>
      </c>
      <c r="C915" s="5">
        <v>42307.7</v>
      </c>
      <c r="D915" s="5">
        <v>209291</v>
      </c>
      <c r="E915">
        <v>0</v>
      </c>
      <c r="F915">
        <v>16</v>
      </c>
      <c r="G915">
        <v>23</v>
      </c>
      <c r="H915">
        <v>18</v>
      </c>
      <c r="I915">
        <v>0</v>
      </c>
    </row>
    <row r="916" spans="1:10" x14ac:dyDescent="0.3">
      <c r="A916" s="5" t="s">
        <v>7</v>
      </c>
      <c r="B916" s="5">
        <v>1713</v>
      </c>
      <c r="C916" s="5">
        <v>21439.65</v>
      </c>
      <c r="D916" s="5">
        <v>284703</v>
      </c>
      <c r="E916">
        <v>0</v>
      </c>
      <c r="F916">
        <v>2</v>
      </c>
      <c r="G916">
        <v>24</v>
      </c>
      <c r="H916">
        <v>8</v>
      </c>
      <c r="I916">
        <v>0</v>
      </c>
    </row>
    <row r="917" spans="1:10" x14ac:dyDescent="0.3">
      <c r="A917" s="5" t="s">
        <v>8</v>
      </c>
      <c r="B917" s="5">
        <v>705</v>
      </c>
      <c r="C917" s="5">
        <v>1299390.48</v>
      </c>
      <c r="D917" s="5">
        <v>190261</v>
      </c>
      <c r="E917">
        <v>0</v>
      </c>
      <c r="F917">
        <v>15</v>
      </c>
      <c r="G917">
        <v>5</v>
      </c>
      <c r="H917">
        <v>0</v>
      </c>
    </row>
    <row r="918" spans="1:10" x14ac:dyDescent="0.3">
      <c r="A918" s="5"/>
      <c r="B918" s="5"/>
      <c r="C918" s="5"/>
      <c r="D918" s="5"/>
    </row>
    <row r="919" spans="1:10" x14ac:dyDescent="0.3">
      <c r="A919" s="5" t="s">
        <v>145</v>
      </c>
      <c r="B919" s="5"/>
      <c r="C919" s="5"/>
      <c r="D919" s="5"/>
    </row>
    <row r="920" spans="1:10" x14ac:dyDescent="0.3">
      <c r="A920" s="5" t="s">
        <v>0</v>
      </c>
      <c r="B920" s="5">
        <v>1107</v>
      </c>
      <c r="C920" s="5">
        <v>2416259.3199999998</v>
      </c>
      <c r="D920" s="5">
        <v>254460</v>
      </c>
      <c r="E920">
        <v>0</v>
      </c>
      <c r="F920">
        <v>16</v>
      </c>
      <c r="G920">
        <v>15</v>
      </c>
      <c r="H920">
        <v>14</v>
      </c>
      <c r="I920">
        <v>21</v>
      </c>
      <c r="J920">
        <v>0</v>
      </c>
    </row>
    <row r="921" spans="1:10" x14ac:dyDescent="0.3">
      <c r="A921" s="5" t="s">
        <v>1</v>
      </c>
      <c r="B921" s="5">
        <v>2022</v>
      </c>
      <c r="C921" s="5">
        <v>138469.99</v>
      </c>
      <c r="D921" s="5">
        <v>266800</v>
      </c>
      <c r="E921">
        <v>0</v>
      </c>
      <c r="F921">
        <v>19</v>
      </c>
      <c r="G921">
        <v>25</v>
      </c>
      <c r="H921">
        <v>10</v>
      </c>
      <c r="I921">
        <v>24</v>
      </c>
      <c r="J921">
        <v>0</v>
      </c>
    </row>
    <row r="922" spans="1:10" x14ac:dyDescent="0.3">
      <c r="A922" s="5" t="s">
        <v>2</v>
      </c>
      <c r="B922" s="5">
        <v>1910</v>
      </c>
      <c r="C922" s="5">
        <v>710285.18</v>
      </c>
      <c r="D922" s="5">
        <v>193351</v>
      </c>
      <c r="E922">
        <v>0</v>
      </c>
      <c r="F922">
        <v>9</v>
      </c>
      <c r="G922">
        <v>11</v>
      </c>
      <c r="H922">
        <v>3</v>
      </c>
      <c r="I922">
        <v>1</v>
      </c>
      <c r="J922">
        <v>0</v>
      </c>
    </row>
    <row r="923" spans="1:10" x14ac:dyDescent="0.3">
      <c r="A923" s="5" t="s">
        <v>3</v>
      </c>
      <c r="B923" s="5">
        <v>1513</v>
      </c>
      <c r="C923" s="5">
        <v>1424100</v>
      </c>
      <c r="D923" s="5">
        <v>223470</v>
      </c>
      <c r="E923">
        <v>0</v>
      </c>
      <c r="F923">
        <v>12</v>
      </c>
      <c r="G923">
        <v>2</v>
      </c>
      <c r="H923">
        <v>6</v>
      </c>
      <c r="I923">
        <v>22</v>
      </c>
      <c r="J923">
        <v>0</v>
      </c>
    </row>
    <row r="924" spans="1:10" x14ac:dyDescent="0.3">
      <c r="A924" s="5" t="s">
        <v>4</v>
      </c>
      <c r="B924" s="5">
        <v>545</v>
      </c>
      <c r="C924" s="5">
        <v>57676.06</v>
      </c>
      <c r="D924" s="5">
        <v>83620</v>
      </c>
      <c r="E924">
        <v>0</v>
      </c>
      <c r="F924">
        <v>8</v>
      </c>
      <c r="G924">
        <v>0</v>
      </c>
    </row>
    <row r="925" spans="1:10" x14ac:dyDescent="0.3">
      <c r="A925" s="5" t="s">
        <v>5</v>
      </c>
      <c r="B925" s="5">
        <v>1930</v>
      </c>
      <c r="C925" s="5">
        <v>833632.38</v>
      </c>
      <c r="D925" s="5">
        <v>204940</v>
      </c>
      <c r="E925">
        <v>0</v>
      </c>
      <c r="F925">
        <v>5</v>
      </c>
      <c r="G925">
        <v>18</v>
      </c>
      <c r="H925">
        <v>17</v>
      </c>
      <c r="I925">
        <v>7</v>
      </c>
      <c r="J925">
        <v>0</v>
      </c>
    </row>
    <row r="926" spans="1:10" x14ac:dyDescent="0.3">
      <c r="A926" s="5" t="s">
        <v>6</v>
      </c>
      <c r="B926" s="5">
        <v>508</v>
      </c>
      <c r="C926" s="5">
        <v>203807.57</v>
      </c>
      <c r="D926" s="5">
        <v>177250</v>
      </c>
      <c r="E926">
        <v>0</v>
      </c>
      <c r="F926">
        <v>4</v>
      </c>
      <c r="G926">
        <v>23</v>
      </c>
      <c r="H926">
        <v>0</v>
      </c>
    </row>
    <row r="927" spans="1:10" x14ac:dyDescent="0.3">
      <c r="A927" s="5" t="s">
        <v>7</v>
      </c>
      <c r="B927" s="5">
        <v>165</v>
      </c>
      <c r="C927" s="5">
        <v>128183.48</v>
      </c>
      <c r="D927" s="5">
        <v>169940</v>
      </c>
      <c r="E927">
        <v>0</v>
      </c>
      <c r="F927">
        <v>13</v>
      </c>
      <c r="G927">
        <v>0</v>
      </c>
    </row>
    <row r="928" spans="1:10" x14ac:dyDescent="0.3">
      <c r="A928" s="5" t="s">
        <v>8</v>
      </c>
      <c r="B928" s="5">
        <v>599</v>
      </c>
      <c r="C928" s="5">
        <v>285724.52</v>
      </c>
      <c r="D928" s="5">
        <v>187850</v>
      </c>
      <c r="E928">
        <v>0</v>
      </c>
      <c r="F928">
        <v>20</v>
      </c>
      <c r="G928">
        <v>0</v>
      </c>
    </row>
    <row r="929" spans="1:12" x14ac:dyDescent="0.3">
      <c r="A929" s="5"/>
      <c r="B929" s="5"/>
      <c r="C929" s="5"/>
      <c r="D929" s="5"/>
    </row>
    <row r="930" spans="1:12" x14ac:dyDescent="0.3">
      <c r="A930" s="5" t="s">
        <v>146</v>
      </c>
      <c r="B930" s="5"/>
      <c r="C930" s="5"/>
      <c r="D930" s="5"/>
    </row>
    <row r="931" spans="1:12" x14ac:dyDescent="0.3">
      <c r="A931" s="5" t="s">
        <v>0</v>
      </c>
      <c r="B931" s="5">
        <v>483</v>
      </c>
      <c r="C931" s="5">
        <v>71948.72</v>
      </c>
      <c r="D931" s="5">
        <v>83930</v>
      </c>
      <c r="E931">
        <v>0</v>
      </c>
      <c r="F931">
        <v>19</v>
      </c>
      <c r="G931">
        <v>18</v>
      </c>
      <c r="H931">
        <v>0</v>
      </c>
    </row>
    <row r="932" spans="1:12" x14ac:dyDescent="0.3">
      <c r="A932" s="5" t="s">
        <v>1</v>
      </c>
      <c r="B932" s="5">
        <v>1271</v>
      </c>
      <c r="C932" s="5">
        <v>215224.58</v>
      </c>
      <c r="D932" s="5">
        <v>110110</v>
      </c>
      <c r="E932">
        <v>0</v>
      </c>
      <c r="F932">
        <v>5</v>
      </c>
      <c r="G932">
        <v>15</v>
      </c>
      <c r="H932">
        <v>0</v>
      </c>
    </row>
    <row r="933" spans="1:12" x14ac:dyDescent="0.3">
      <c r="A933" s="5" t="s">
        <v>2</v>
      </c>
      <c r="B933" s="5">
        <v>2179</v>
      </c>
      <c r="C933" s="5">
        <v>233306.01</v>
      </c>
      <c r="D933" s="5">
        <v>140950</v>
      </c>
      <c r="E933">
        <v>0</v>
      </c>
      <c r="F933">
        <v>11</v>
      </c>
      <c r="G933">
        <v>14</v>
      </c>
      <c r="H933">
        <v>24</v>
      </c>
      <c r="I933">
        <v>3</v>
      </c>
      <c r="J933">
        <v>0</v>
      </c>
    </row>
    <row r="934" spans="1:12" x14ac:dyDescent="0.3">
      <c r="A934" s="5" t="s">
        <v>3</v>
      </c>
      <c r="B934" s="5">
        <v>2243</v>
      </c>
      <c r="C934" s="5">
        <v>1201594.1399999999</v>
      </c>
      <c r="D934" s="5">
        <v>332930</v>
      </c>
      <c r="E934">
        <v>0</v>
      </c>
      <c r="F934">
        <v>16</v>
      </c>
      <c r="G934">
        <v>12</v>
      </c>
      <c r="H934">
        <v>2</v>
      </c>
      <c r="I934">
        <v>8</v>
      </c>
      <c r="J934">
        <v>23</v>
      </c>
      <c r="K934">
        <v>4</v>
      </c>
      <c r="L934">
        <v>0</v>
      </c>
    </row>
    <row r="935" spans="1:12" x14ac:dyDescent="0.3">
      <c r="A935" s="5" t="s">
        <v>4</v>
      </c>
      <c r="B935" s="5">
        <v>2923</v>
      </c>
      <c r="C935" s="5">
        <v>502535.15</v>
      </c>
      <c r="D935" s="5">
        <v>167670</v>
      </c>
      <c r="E935">
        <v>0</v>
      </c>
      <c r="F935">
        <v>22</v>
      </c>
      <c r="G935">
        <v>7</v>
      </c>
      <c r="H935">
        <v>25</v>
      </c>
      <c r="I935">
        <v>9</v>
      </c>
      <c r="J935">
        <v>21</v>
      </c>
      <c r="K935">
        <v>0</v>
      </c>
    </row>
    <row r="936" spans="1:12" x14ac:dyDescent="0.3">
      <c r="A936" s="5" t="s">
        <v>5</v>
      </c>
      <c r="B936" s="5">
        <v>2658</v>
      </c>
      <c r="C936" s="5">
        <v>1987288.77</v>
      </c>
      <c r="D936" s="5">
        <v>225381</v>
      </c>
      <c r="E936">
        <v>0</v>
      </c>
      <c r="F936">
        <v>17</v>
      </c>
      <c r="G936">
        <v>13</v>
      </c>
      <c r="H936">
        <v>1</v>
      </c>
      <c r="I936">
        <v>10</v>
      </c>
      <c r="J936">
        <v>6</v>
      </c>
      <c r="K936">
        <v>20</v>
      </c>
      <c r="L936">
        <v>0</v>
      </c>
    </row>
    <row r="937" spans="1:12" x14ac:dyDescent="0.3">
      <c r="A937" s="5"/>
      <c r="B937" s="5"/>
      <c r="C937" s="5"/>
      <c r="D937" s="5"/>
    </row>
    <row r="938" spans="1:12" x14ac:dyDescent="0.3">
      <c r="A938" s="5" t="s">
        <v>147</v>
      </c>
      <c r="B938" s="5"/>
      <c r="C938" s="5"/>
      <c r="D938" s="5"/>
    </row>
    <row r="939" spans="1:12" x14ac:dyDescent="0.3">
      <c r="A939" s="5" t="s">
        <v>0</v>
      </c>
      <c r="B939" s="5">
        <v>1962</v>
      </c>
      <c r="C939" s="5">
        <v>361827.66</v>
      </c>
      <c r="D939" s="5">
        <v>233510</v>
      </c>
      <c r="E939">
        <v>0</v>
      </c>
      <c r="F939">
        <v>7</v>
      </c>
      <c r="G939">
        <v>19</v>
      </c>
      <c r="H939">
        <v>12</v>
      </c>
      <c r="I939">
        <v>24</v>
      </c>
      <c r="J939">
        <v>0</v>
      </c>
    </row>
    <row r="940" spans="1:12" x14ac:dyDescent="0.3">
      <c r="A940" s="5" t="s">
        <v>1</v>
      </c>
      <c r="B940" s="5">
        <v>3136</v>
      </c>
      <c r="C940" s="5">
        <v>1489059.21</v>
      </c>
      <c r="D940" s="5">
        <v>228690</v>
      </c>
      <c r="E940">
        <v>0</v>
      </c>
      <c r="F940">
        <v>16</v>
      </c>
      <c r="G940">
        <v>6</v>
      </c>
      <c r="H940">
        <v>25</v>
      </c>
      <c r="I940">
        <v>13</v>
      </c>
      <c r="J940">
        <v>21</v>
      </c>
      <c r="K940">
        <v>15</v>
      </c>
      <c r="L940">
        <v>0</v>
      </c>
    </row>
    <row r="941" spans="1:12" x14ac:dyDescent="0.3">
      <c r="A941" s="5" t="s">
        <v>2</v>
      </c>
      <c r="B941" s="5">
        <v>1317</v>
      </c>
      <c r="C941" s="5">
        <v>49464.17</v>
      </c>
      <c r="D941" s="5">
        <v>165360</v>
      </c>
      <c r="E941">
        <v>0</v>
      </c>
      <c r="F941">
        <v>8</v>
      </c>
      <c r="G941">
        <v>20</v>
      </c>
      <c r="H941">
        <v>0</v>
      </c>
    </row>
    <row r="942" spans="1:12" x14ac:dyDescent="0.3">
      <c r="A942" s="5" t="s">
        <v>3</v>
      </c>
      <c r="B942" s="5">
        <v>1963</v>
      </c>
      <c r="C942" s="5">
        <v>730719.47</v>
      </c>
      <c r="D942" s="5">
        <v>192680</v>
      </c>
      <c r="E942">
        <v>0</v>
      </c>
      <c r="F942">
        <v>18</v>
      </c>
      <c r="G942">
        <v>5</v>
      </c>
      <c r="H942">
        <v>1</v>
      </c>
      <c r="I942">
        <v>0</v>
      </c>
    </row>
    <row r="943" spans="1:12" x14ac:dyDescent="0.3">
      <c r="A943" s="5" t="s">
        <v>4</v>
      </c>
      <c r="B943" s="5">
        <v>2731</v>
      </c>
      <c r="C943" s="5">
        <v>2030211.31</v>
      </c>
      <c r="D943" s="5">
        <v>243810</v>
      </c>
      <c r="E943">
        <v>0</v>
      </c>
      <c r="F943">
        <v>4</v>
      </c>
      <c r="G943">
        <v>14</v>
      </c>
      <c r="H943">
        <v>9</v>
      </c>
      <c r="I943">
        <v>2</v>
      </c>
      <c r="J943">
        <v>22</v>
      </c>
      <c r="K943">
        <v>0</v>
      </c>
    </row>
    <row r="944" spans="1:12" x14ac:dyDescent="0.3">
      <c r="A944" s="5" t="s">
        <v>5</v>
      </c>
      <c r="B944" s="5">
        <v>526</v>
      </c>
      <c r="C944" s="5">
        <v>3239305.75</v>
      </c>
      <c r="D944" s="5">
        <v>282400</v>
      </c>
      <c r="E944">
        <v>0</v>
      </c>
      <c r="F944">
        <v>23</v>
      </c>
      <c r="G944">
        <v>3</v>
      </c>
      <c r="H944">
        <v>0</v>
      </c>
    </row>
    <row r="945" spans="1:12" x14ac:dyDescent="0.3">
      <c r="A945" s="5" t="s">
        <v>6</v>
      </c>
      <c r="B945" s="5">
        <v>1089</v>
      </c>
      <c r="C945" s="5">
        <v>11666.97</v>
      </c>
      <c r="D945" s="5">
        <v>191941</v>
      </c>
      <c r="E945">
        <v>0</v>
      </c>
      <c r="F945">
        <v>10</v>
      </c>
      <c r="G945">
        <v>17</v>
      </c>
      <c r="H945">
        <v>11</v>
      </c>
      <c r="I945">
        <v>0</v>
      </c>
    </row>
    <row r="946" spans="1:12" x14ac:dyDescent="0.3">
      <c r="A946" s="5"/>
      <c r="B946" s="5"/>
      <c r="C946" s="5"/>
      <c r="D946" s="5"/>
    </row>
    <row r="947" spans="1:12" x14ac:dyDescent="0.3">
      <c r="A947" s="5" t="s">
        <v>148</v>
      </c>
      <c r="B947" s="5"/>
      <c r="C947" s="5"/>
      <c r="D947" s="5"/>
    </row>
    <row r="948" spans="1:12" x14ac:dyDescent="0.3">
      <c r="A948" s="5" t="s">
        <v>0</v>
      </c>
      <c r="B948" s="5">
        <v>1467</v>
      </c>
      <c r="C948" s="5">
        <v>955228.68</v>
      </c>
      <c r="D948" s="5">
        <v>204530</v>
      </c>
      <c r="E948">
        <v>0</v>
      </c>
      <c r="F948">
        <v>11</v>
      </c>
      <c r="G948">
        <v>25</v>
      </c>
      <c r="H948">
        <v>9</v>
      </c>
      <c r="I948">
        <v>13</v>
      </c>
      <c r="J948">
        <v>0</v>
      </c>
    </row>
    <row r="949" spans="1:12" x14ac:dyDescent="0.3">
      <c r="A949" s="5" t="s">
        <v>1</v>
      </c>
      <c r="B949" s="5">
        <v>2985</v>
      </c>
      <c r="C949" s="5">
        <v>1229709.82</v>
      </c>
      <c r="D949" s="5">
        <v>243280</v>
      </c>
      <c r="E949">
        <v>0</v>
      </c>
      <c r="F949">
        <v>10</v>
      </c>
      <c r="G949">
        <v>14</v>
      </c>
      <c r="H949">
        <v>3</v>
      </c>
      <c r="I949">
        <v>21</v>
      </c>
      <c r="J949">
        <v>1</v>
      </c>
      <c r="K949">
        <v>24</v>
      </c>
      <c r="L949">
        <v>0</v>
      </c>
    </row>
    <row r="950" spans="1:12" x14ac:dyDescent="0.3">
      <c r="A950" s="5" t="s">
        <v>2</v>
      </c>
      <c r="B950" s="5">
        <v>2490</v>
      </c>
      <c r="C950" s="5">
        <v>367521.35</v>
      </c>
      <c r="D950" s="5">
        <v>219450</v>
      </c>
      <c r="E950">
        <v>0</v>
      </c>
      <c r="F950">
        <v>5</v>
      </c>
      <c r="G950">
        <v>4</v>
      </c>
      <c r="H950">
        <v>6</v>
      </c>
      <c r="I950">
        <v>18</v>
      </c>
      <c r="J950">
        <v>7</v>
      </c>
      <c r="K950">
        <v>0</v>
      </c>
    </row>
    <row r="951" spans="1:12" x14ac:dyDescent="0.3">
      <c r="A951" s="5" t="s">
        <v>3</v>
      </c>
      <c r="B951" s="5">
        <v>1354</v>
      </c>
      <c r="C951" s="5">
        <v>1883183.71</v>
      </c>
      <c r="D951" s="5">
        <v>117390</v>
      </c>
      <c r="E951">
        <v>0</v>
      </c>
      <c r="F951">
        <v>20</v>
      </c>
      <c r="G951">
        <v>16</v>
      </c>
      <c r="H951">
        <v>0</v>
      </c>
    </row>
    <row r="952" spans="1:12" x14ac:dyDescent="0.3">
      <c r="A952" s="5" t="s">
        <v>4</v>
      </c>
      <c r="B952" s="5">
        <v>1507</v>
      </c>
      <c r="C952" s="5">
        <v>567250.21</v>
      </c>
      <c r="D952" s="5">
        <v>199080</v>
      </c>
      <c r="E952">
        <v>0</v>
      </c>
      <c r="F952">
        <v>19</v>
      </c>
      <c r="G952">
        <v>12</v>
      </c>
      <c r="H952">
        <v>22</v>
      </c>
      <c r="I952">
        <v>0</v>
      </c>
    </row>
    <row r="953" spans="1:12" x14ac:dyDescent="0.3">
      <c r="A953" s="5" t="s">
        <v>5</v>
      </c>
      <c r="B953" s="5">
        <v>1696</v>
      </c>
      <c r="C953" s="5">
        <v>1846905.46</v>
      </c>
      <c r="D953" s="5">
        <v>306171</v>
      </c>
      <c r="E953">
        <v>0</v>
      </c>
      <c r="F953">
        <v>17</v>
      </c>
      <c r="G953">
        <v>2</v>
      </c>
      <c r="H953">
        <v>8</v>
      </c>
      <c r="I953">
        <v>0</v>
      </c>
    </row>
    <row r="954" spans="1:12" x14ac:dyDescent="0.3">
      <c r="A954" s="5" t="s">
        <v>6</v>
      </c>
      <c r="B954" s="5">
        <v>1327</v>
      </c>
      <c r="C954" s="5">
        <v>24233.42</v>
      </c>
      <c r="D954" s="5">
        <v>203420</v>
      </c>
      <c r="E954">
        <v>0</v>
      </c>
      <c r="F954">
        <v>23</v>
      </c>
      <c r="G954">
        <v>15</v>
      </c>
      <c r="H954">
        <v>0</v>
      </c>
    </row>
    <row r="955" spans="1:12" x14ac:dyDescent="0.3">
      <c r="A955" s="5"/>
      <c r="B955" s="5"/>
      <c r="C955" s="5"/>
      <c r="D955" s="5"/>
    </row>
    <row r="956" spans="1:12" x14ac:dyDescent="0.3">
      <c r="A956" s="5" t="s">
        <v>149</v>
      </c>
      <c r="B956" s="5"/>
      <c r="C956" s="5"/>
      <c r="D956" s="5"/>
    </row>
    <row r="957" spans="1:12" x14ac:dyDescent="0.3">
      <c r="A957" s="5" t="s">
        <v>0</v>
      </c>
      <c r="B957" s="5">
        <v>2494</v>
      </c>
      <c r="C957" s="5">
        <v>199587.06</v>
      </c>
      <c r="D957" s="5">
        <v>250030</v>
      </c>
      <c r="E957">
        <v>0</v>
      </c>
      <c r="F957">
        <v>15</v>
      </c>
      <c r="G957">
        <v>11</v>
      </c>
      <c r="H957">
        <v>10</v>
      </c>
      <c r="I957">
        <v>20</v>
      </c>
      <c r="J957">
        <v>23</v>
      </c>
      <c r="K957">
        <v>0</v>
      </c>
    </row>
    <row r="958" spans="1:12" x14ac:dyDescent="0.3">
      <c r="A958" s="5" t="s">
        <v>1</v>
      </c>
      <c r="B958" s="5">
        <v>1954</v>
      </c>
      <c r="C958" s="5">
        <v>2182886.84</v>
      </c>
      <c r="D958" s="5">
        <v>260791</v>
      </c>
      <c r="E958">
        <v>0</v>
      </c>
      <c r="F958">
        <v>12</v>
      </c>
      <c r="G958">
        <v>2</v>
      </c>
      <c r="H958">
        <v>18</v>
      </c>
      <c r="I958">
        <v>22</v>
      </c>
      <c r="J958">
        <v>0</v>
      </c>
    </row>
    <row r="959" spans="1:12" x14ac:dyDescent="0.3">
      <c r="A959" s="5" t="s">
        <v>2</v>
      </c>
      <c r="B959" s="5">
        <v>2567</v>
      </c>
      <c r="C959" s="5">
        <v>1234372.73</v>
      </c>
      <c r="D959" s="5">
        <v>223822</v>
      </c>
      <c r="E959">
        <v>0</v>
      </c>
      <c r="F959">
        <v>14</v>
      </c>
      <c r="G959">
        <v>3</v>
      </c>
      <c r="H959">
        <v>6</v>
      </c>
      <c r="I959">
        <v>1</v>
      </c>
      <c r="J959">
        <v>17</v>
      </c>
      <c r="K959">
        <v>0</v>
      </c>
    </row>
    <row r="960" spans="1:12" x14ac:dyDescent="0.3">
      <c r="A960" s="5" t="s">
        <v>3</v>
      </c>
      <c r="B960" s="5">
        <v>738</v>
      </c>
      <c r="C960" s="5">
        <v>213590.39</v>
      </c>
      <c r="D960" s="5">
        <v>167790</v>
      </c>
      <c r="E960">
        <v>0</v>
      </c>
      <c r="F960">
        <v>25</v>
      </c>
      <c r="G960">
        <v>24</v>
      </c>
      <c r="H960">
        <v>0</v>
      </c>
    </row>
    <row r="961" spans="1:13" x14ac:dyDescent="0.3">
      <c r="A961" s="5" t="s">
        <v>4</v>
      </c>
      <c r="B961" s="5">
        <v>2132</v>
      </c>
      <c r="C961" s="5">
        <v>1131511.71</v>
      </c>
      <c r="D961" s="5">
        <v>338400</v>
      </c>
      <c r="E961">
        <v>0</v>
      </c>
      <c r="F961">
        <v>5</v>
      </c>
      <c r="G961">
        <v>19</v>
      </c>
      <c r="H961">
        <v>13</v>
      </c>
      <c r="I961">
        <v>16</v>
      </c>
      <c r="J961">
        <v>0</v>
      </c>
    </row>
    <row r="962" spans="1:13" x14ac:dyDescent="0.3">
      <c r="A962" s="5" t="s">
        <v>5</v>
      </c>
      <c r="B962" s="5">
        <v>1225</v>
      </c>
      <c r="C962" s="5">
        <v>603805.12</v>
      </c>
      <c r="D962" s="5">
        <v>203440</v>
      </c>
      <c r="E962">
        <v>0</v>
      </c>
      <c r="F962">
        <v>9</v>
      </c>
      <c r="G962">
        <v>8</v>
      </c>
      <c r="H962">
        <v>0</v>
      </c>
    </row>
    <row r="963" spans="1:13" x14ac:dyDescent="0.3">
      <c r="A963" s="5" t="s">
        <v>6</v>
      </c>
      <c r="B963" s="5">
        <v>314</v>
      </c>
      <c r="C963" s="5">
        <v>592340.9</v>
      </c>
      <c r="D963" s="5">
        <v>164740</v>
      </c>
      <c r="E963">
        <v>0</v>
      </c>
      <c r="F963">
        <v>7</v>
      </c>
      <c r="G963">
        <v>0</v>
      </c>
    </row>
    <row r="964" spans="1:13" x14ac:dyDescent="0.3">
      <c r="A964" s="5" t="s">
        <v>7</v>
      </c>
      <c r="B964" s="5">
        <v>409</v>
      </c>
      <c r="C964" s="5">
        <v>1172453.23</v>
      </c>
      <c r="D964" s="5">
        <v>178850</v>
      </c>
      <c r="E964">
        <v>0</v>
      </c>
      <c r="F964">
        <v>21</v>
      </c>
      <c r="G964">
        <v>0</v>
      </c>
    </row>
    <row r="965" spans="1:13" x14ac:dyDescent="0.3">
      <c r="A965" s="5" t="s">
        <v>8</v>
      </c>
      <c r="B965" s="5">
        <v>460</v>
      </c>
      <c r="C965" s="5">
        <v>80315.509999999995</v>
      </c>
      <c r="D965" s="5">
        <v>189410</v>
      </c>
      <c r="E965">
        <v>0</v>
      </c>
      <c r="F965">
        <v>4</v>
      </c>
      <c r="G965">
        <v>0</v>
      </c>
    </row>
    <row r="966" spans="1:13" x14ac:dyDescent="0.3">
      <c r="A966" s="5"/>
      <c r="B966" s="5"/>
      <c r="C966" s="5"/>
      <c r="D966" s="5"/>
    </row>
    <row r="967" spans="1:13" x14ac:dyDescent="0.3">
      <c r="A967" s="5" t="s">
        <v>150</v>
      </c>
      <c r="B967" s="5"/>
      <c r="C967" s="5"/>
      <c r="D967" s="5"/>
    </row>
    <row r="968" spans="1:13" x14ac:dyDescent="0.3">
      <c r="A968" s="5" t="s">
        <v>0</v>
      </c>
      <c r="B968" s="5">
        <v>1595</v>
      </c>
      <c r="C968" s="5">
        <v>375620.27</v>
      </c>
      <c r="D968" s="5">
        <v>44040</v>
      </c>
      <c r="E968">
        <v>0</v>
      </c>
      <c r="F968">
        <v>21</v>
      </c>
      <c r="G968">
        <v>9</v>
      </c>
      <c r="H968">
        <v>7</v>
      </c>
      <c r="I968">
        <v>0</v>
      </c>
    </row>
    <row r="969" spans="1:13" x14ac:dyDescent="0.3">
      <c r="A969" s="5" t="s">
        <v>1</v>
      </c>
      <c r="B969" s="5">
        <v>2959</v>
      </c>
      <c r="C969" s="5">
        <v>2227696.46</v>
      </c>
      <c r="D969" s="5">
        <v>199312</v>
      </c>
      <c r="E969">
        <v>0</v>
      </c>
      <c r="F969">
        <v>11</v>
      </c>
      <c r="G969">
        <v>22</v>
      </c>
      <c r="H969">
        <v>19</v>
      </c>
      <c r="I969">
        <v>14</v>
      </c>
      <c r="J969">
        <v>23</v>
      </c>
      <c r="K969">
        <v>15</v>
      </c>
      <c r="L969">
        <v>0</v>
      </c>
    </row>
    <row r="970" spans="1:13" x14ac:dyDescent="0.3">
      <c r="A970" s="5" t="s">
        <v>2</v>
      </c>
      <c r="B970" s="5">
        <v>2572</v>
      </c>
      <c r="C970" s="5">
        <v>240112.14</v>
      </c>
      <c r="D970" s="5">
        <v>209910</v>
      </c>
      <c r="E970">
        <v>0</v>
      </c>
      <c r="F970">
        <v>24</v>
      </c>
      <c r="G970">
        <v>6</v>
      </c>
      <c r="H970">
        <v>2</v>
      </c>
      <c r="I970">
        <v>4</v>
      </c>
      <c r="J970">
        <v>18</v>
      </c>
      <c r="K970">
        <v>13</v>
      </c>
      <c r="L970">
        <v>5</v>
      </c>
      <c r="M970">
        <v>0</v>
      </c>
    </row>
    <row r="971" spans="1:13" x14ac:dyDescent="0.3">
      <c r="A971" s="5" t="s">
        <v>3</v>
      </c>
      <c r="B971" s="5">
        <v>1443</v>
      </c>
      <c r="C971" s="5">
        <v>158287.09</v>
      </c>
      <c r="D971" s="5">
        <v>147910</v>
      </c>
      <c r="E971">
        <v>0</v>
      </c>
      <c r="F971">
        <v>25</v>
      </c>
      <c r="G971">
        <v>1</v>
      </c>
      <c r="H971">
        <v>8</v>
      </c>
      <c r="I971">
        <v>12</v>
      </c>
      <c r="J971">
        <v>0</v>
      </c>
    </row>
    <row r="972" spans="1:13" x14ac:dyDescent="0.3">
      <c r="A972" s="5" t="s">
        <v>4</v>
      </c>
      <c r="B972" s="5">
        <v>962</v>
      </c>
      <c r="C972" s="5">
        <v>89449.06</v>
      </c>
      <c r="D972" s="5">
        <v>149730</v>
      </c>
      <c r="E972">
        <v>0</v>
      </c>
      <c r="F972">
        <v>10</v>
      </c>
      <c r="G972">
        <v>3</v>
      </c>
      <c r="H972">
        <v>0</v>
      </c>
    </row>
    <row r="973" spans="1:13" x14ac:dyDescent="0.3">
      <c r="A973" s="5" t="s">
        <v>5</v>
      </c>
      <c r="B973" s="5">
        <v>1147</v>
      </c>
      <c r="C973" s="5">
        <v>1126422.6599999999</v>
      </c>
      <c r="D973" s="5">
        <v>176140</v>
      </c>
      <c r="E973">
        <v>0</v>
      </c>
      <c r="F973">
        <v>17</v>
      </c>
      <c r="G973">
        <v>20</v>
      </c>
      <c r="H973">
        <v>0</v>
      </c>
    </row>
    <row r="974" spans="1:13" x14ac:dyDescent="0.3">
      <c r="A974" s="5" t="s">
        <v>6</v>
      </c>
      <c r="B974" s="5">
        <v>557</v>
      </c>
      <c r="C974" s="5">
        <v>69667.600000000006</v>
      </c>
      <c r="D974" s="5">
        <v>164850</v>
      </c>
      <c r="E974">
        <v>0</v>
      </c>
      <c r="F974">
        <v>16</v>
      </c>
      <c r="G974">
        <v>0</v>
      </c>
    </row>
    <row r="975" spans="1:13" x14ac:dyDescent="0.3">
      <c r="A975" s="5"/>
      <c r="B975" s="5"/>
      <c r="C975" s="5"/>
      <c r="D975" s="5"/>
    </row>
    <row r="976" spans="1:13" x14ac:dyDescent="0.3">
      <c r="A976" s="5" t="s">
        <v>151</v>
      </c>
      <c r="B976" s="5"/>
      <c r="C976" s="5"/>
      <c r="D976" s="5"/>
    </row>
    <row r="977" spans="1:12" x14ac:dyDescent="0.3">
      <c r="A977" s="5" t="s">
        <v>0</v>
      </c>
      <c r="B977" s="5">
        <v>309</v>
      </c>
      <c r="C977" s="5">
        <v>131604.22</v>
      </c>
      <c r="D977" s="5">
        <v>46830</v>
      </c>
      <c r="E977">
        <v>0</v>
      </c>
      <c r="F977">
        <v>8</v>
      </c>
      <c r="G977">
        <v>0</v>
      </c>
    </row>
    <row r="978" spans="1:12" x14ac:dyDescent="0.3">
      <c r="A978" s="5" t="s">
        <v>1</v>
      </c>
      <c r="B978" s="5">
        <v>1230</v>
      </c>
      <c r="C978" s="5">
        <v>1834967.31</v>
      </c>
      <c r="D978" s="5">
        <v>165980</v>
      </c>
      <c r="E978">
        <v>0</v>
      </c>
      <c r="F978">
        <v>12</v>
      </c>
      <c r="G978">
        <v>23</v>
      </c>
      <c r="H978">
        <v>16</v>
      </c>
      <c r="I978">
        <v>0</v>
      </c>
    </row>
    <row r="979" spans="1:12" x14ac:dyDescent="0.3">
      <c r="A979" s="5" t="s">
        <v>2</v>
      </c>
      <c r="B979" s="5">
        <v>3459</v>
      </c>
      <c r="C979" s="5">
        <v>170103.45</v>
      </c>
      <c r="D979" s="5">
        <v>317640</v>
      </c>
      <c r="E979">
        <v>0</v>
      </c>
      <c r="F979">
        <v>6</v>
      </c>
      <c r="G979">
        <v>7</v>
      </c>
      <c r="H979">
        <v>3</v>
      </c>
      <c r="I979">
        <v>21</v>
      </c>
      <c r="J979">
        <v>15</v>
      </c>
      <c r="K979">
        <v>14</v>
      </c>
      <c r="L979">
        <v>0</v>
      </c>
    </row>
    <row r="980" spans="1:12" x14ac:dyDescent="0.3">
      <c r="A980" s="5" t="s">
        <v>3</v>
      </c>
      <c r="B980" s="5">
        <v>2708</v>
      </c>
      <c r="C980" s="5">
        <v>1174081.71</v>
      </c>
      <c r="D980" s="5">
        <v>227520</v>
      </c>
      <c r="E980">
        <v>0</v>
      </c>
      <c r="F980">
        <v>2</v>
      </c>
      <c r="G980">
        <v>1</v>
      </c>
      <c r="H980">
        <v>11</v>
      </c>
      <c r="I980">
        <v>17</v>
      </c>
      <c r="J980">
        <v>9</v>
      </c>
      <c r="K980">
        <v>0</v>
      </c>
    </row>
    <row r="981" spans="1:12" x14ac:dyDescent="0.3">
      <c r="A981" s="5" t="s">
        <v>4</v>
      </c>
      <c r="B981" s="5">
        <v>1796</v>
      </c>
      <c r="C981" s="5">
        <v>538725.87</v>
      </c>
      <c r="D981" s="5">
        <v>221900</v>
      </c>
      <c r="E981">
        <v>0</v>
      </c>
      <c r="F981">
        <v>4</v>
      </c>
      <c r="G981">
        <v>24</v>
      </c>
      <c r="H981">
        <v>25</v>
      </c>
      <c r="I981">
        <v>20</v>
      </c>
      <c r="J981">
        <v>0</v>
      </c>
    </row>
    <row r="982" spans="1:12" x14ac:dyDescent="0.3">
      <c r="A982" s="5" t="s">
        <v>5</v>
      </c>
      <c r="B982" s="5">
        <v>491</v>
      </c>
      <c r="C982" s="5">
        <v>60171.33</v>
      </c>
      <c r="D982" s="5">
        <v>122780</v>
      </c>
      <c r="E982">
        <v>0</v>
      </c>
      <c r="F982">
        <v>13</v>
      </c>
      <c r="G982">
        <v>0</v>
      </c>
    </row>
    <row r="983" spans="1:12" x14ac:dyDescent="0.3">
      <c r="A983" s="5" t="s">
        <v>6</v>
      </c>
      <c r="B983" s="5">
        <v>1074</v>
      </c>
      <c r="C983" s="5">
        <v>672147.36</v>
      </c>
      <c r="D983" s="5">
        <v>202630</v>
      </c>
      <c r="E983">
        <v>0</v>
      </c>
      <c r="F983">
        <v>10</v>
      </c>
      <c r="G983">
        <v>19</v>
      </c>
      <c r="H983">
        <v>0</v>
      </c>
    </row>
    <row r="984" spans="1:12" x14ac:dyDescent="0.3">
      <c r="A984" s="5" t="s">
        <v>7</v>
      </c>
      <c r="B984" s="5">
        <v>393</v>
      </c>
      <c r="C984" s="5">
        <v>476636.56</v>
      </c>
      <c r="D984" s="5">
        <v>161200</v>
      </c>
      <c r="E984">
        <v>0</v>
      </c>
      <c r="F984">
        <v>22</v>
      </c>
      <c r="G984">
        <v>0</v>
      </c>
    </row>
    <row r="985" spans="1:12" x14ac:dyDescent="0.3">
      <c r="A985" s="5" t="s">
        <v>8</v>
      </c>
      <c r="B985" s="5">
        <v>172</v>
      </c>
      <c r="C985" s="5">
        <v>1397653.03</v>
      </c>
      <c r="D985" s="5">
        <v>161450</v>
      </c>
      <c r="E985">
        <v>0</v>
      </c>
      <c r="F985">
        <v>5</v>
      </c>
      <c r="G985">
        <v>0</v>
      </c>
    </row>
    <row r="986" spans="1:12" x14ac:dyDescent="0.3">
      <c r="A986" s="5" t="s">
        <v>9</v>
      </c>
      <c r="B986" s="5">
        <v>161</v>
      </c>
      <c r="C986" s="5">
        <v>135978.28</v>
      </c>
      <c r="D986" s="5">
        <v>171710</v>
      </c>
      <c r="E986">
        <v>0</v>
      </c>
      <c r="F986">
        <v>18</v>
      </c>
      <c r="G986">
        <v>0</v>
      </c>
    </row>
    <row r="987" spans="1:12" x14ac:dyDescent="0.3">
      <c r="A987" s="5"/>
      <c r="B987" s="5"/>
      <c r="C987" s="5"/>
      <c r="D987" s="5"/>
    </row>
    <row r="988" spans="1:12" x14ac:dyDescent="0.3">
      <c r="A988" s="5" t="s">
        <v>152</v>
      </c>
      <c r="B988" s="5"/>
      <c r="C988" s="5"/>
      <c r="D988" s="5"/>
    </row>
    <row r="989" spans="1:12" x14ac:dyDescent="0.3">
      <c r="A989" s="5" t="s">
        <v>0</v>
      </c>
      <c r="B989" s="5">
        <v>359</v>
      </c>
      <c r="C989" s="5">
        <v>54155.31</v>
      </c>
      <c r="D989" s="5">
        <v>85070</v>
      </c>
      <c r="E989">
        <v>0</v>
      </c>
      <c r="F989">
        <v>13</v>
      </c>
      <c r="G989">
        <v>4</v>
      </c>
      <c r="H989">
        <v>0</v>
      </c>
    </row>
    <row r="990" spans="1:12" x14ac:dyDescent="0.3">
      <c r="A990" s="5" t="s">
        <v>1</v>
      </c>
      <c r="B990" s="5">
        <v>1312</v>
      </c>
      <c r="C990" s="5">
        <v>941000.12</v>
      </c>
      <c r="D990" s="5">
        <v>103480</v>
      </c>
      <c r="E990">
        <v>0</v>
      </c>
      <c r="F990">
        <v>5</v>
      </c>
      <c r="G990">
        <v>10</v>
      </c>
      <c r="H990">
        <v>0</v>
      </c>
    </row>
    <row r="991" spans="1:12" x14ac:dyDescent="0.3">
      <c r="A991" s="5" t="s">
        <v>2</v>
      </c>
      <c r="B991" s="5">
        <v>1781</v>
      </c>
      <c r="C991" s="5">
        <v>530311.57999999996</v>
      </c>
      <c r="D991" s="5">
        <v>190470</v>
      </c>
      <c r="E991">
        <v>0</v>
      </c>
      <c r="F991">
        <v>7</v>
      </c>
      <c r="G991">
        <v>18</v>
      </c>
      <c r="H991">
        <v>23</v>
      </c>
      <c r="I991">
        <v>0</v>
      </c>
    </row>
    <row r="992" spans="1:12" x14ac:dyDescent="0.3">
      <c r="A992" s="5" t="s">
        <v>3</v>
      </c>
      <c r="B992" s="5">
        <v>1642</v>
      </c>
      <c r="C992" s="5">
        <v>2249017.1</v>
      </c>
      <c r="D992" s="5">
        <v>244640</v>
      </c>
      <c r="E992">
        <v>0</v>
      </c>
      <c r="F992">
        <v>2</v>
      </c>
      <c r="G992">
        <v>3</v>
      </c>
      <c r="H992">
        <v>19</v>
      </c>
      <c r="I992">
        <v>12</v>
      </c>
      <c r="J992">
        <v>0</v>
      </c>
    </row>
    <row r="993" spans="1:11" x14ac:dyDescent="0.3">
      <c r="A993" s="5" t="s">
        <v>4</v>
      </c>
      <c r="B993" s="5">
        <v>1622</v>
      </c>
      <c r="C993" s="5">
        <v>1079938.73</v>
      </c>
      <c r="D993" s="5">
        <v>305810</v>
      </c>
      <c r="E993">
        <v>0</v>
      </c>
      <c r="F993">
        <v>16</v>
      </c>
      <c r="G993">
        <v>20</v>
      </c>
      <c r="H993">
        <v>11</v>
      </c>
      <c r="I993">
        <v>15</v>
      </c>
      <c r="J993">
        <v>22</v>
      </c>
      <c r="K993">
        <v>0</v>
      </c>
    </row>
    <row r="994" spans="1:11" x14ac:dyDescent="0.3">
      <c r="A994" s="5" t="s">
        <v>5</v>
      </c>
      <c r="B994" s="5">
        <v>505</v>
      </c>
      <c r="C994" s="5">
        <v>2217997.2799999998</v>
      </c>
      <c r="D994" s="5">
        <v>298880</v>
      </c>
      <c r="E994">
        <v>0</v>
      </c>
      <c r="F994">
        <v>14</v>
      </c>
      <c r="G994">
        <v>1</v>
      </c>
      <c r="H994">
        <v>21</v>
      </c>
      <c r="I994">
        <v>0</v>
      </c>
    </row>
    <row r="995" spans="1:11" x14ac:dyDescent="0.3">
      <c r="A995" s="5" t="s">
        <v>6</v>
      </c>
      <c r="B995" s="5">
        <v>731</v>
      </c>
      <c r="C995" s="5">
        <v>2093878.6</v>
      </c>
      <c r="D995" s="5">
        <v>270120</v>
      </c>
      <c r="E995">
        <v>0</v>
      </c>
      <c r="F995">
        <v>25</v>
      </c>
      <c r="G995">
        <v>24</v>
      </c>
      <c r="H995">
        <v>6</v>
      </c>
      <c r="I995">
        <v>0</v>
      </c>
    </row>
    <row r="996" spans="1:11" x14ac:dyDescent="0.3">
      <c r="A996" s="5" t="s">
        <v>7</v>
      </c>
      <c r="B996" s="5">
        <v>912</v>
      </c>
      <c r="C996" s="5">
        <v>2094934.62</v>
      </c>
      <c r="D996" s="5">
        <v>250930</v>
      </c>
      <c r="E996">
        <v>0</v>
      </c>
      <c r="F996">
        <v>9</v>
      </c>
      <c r="G996">
        <v>17</v>
      </c>
      <c r="H996">
        <v>0</v>
      </c>
    </row>
    <row r="997" spans="1:11" x14ac:dyDescent="0.3">
      <c r="A997" s="5" t="s">
        <v>8</v>
      </c>
      <c r="B997" s="5">
        <v>793</v>
      </c>
      <c r="C997" s="5">
        <v>122431.36</v>
      </c>
      <c r="D997" s="5">
        <v>185900</v>
      </c>
      <c r="E997">
        <v>0</v>
      </c>
      <c r="F997">
        <v>8</v>
      </c>
      <c r="G997">
        <v>0</v>
      </c>
    </row>
    <row r="998" spans="1:11" x14ac:dyDescent="0.3">
      <c r="A998" s="5"/>
      <c r="B998" s="5"/>
      <c r="C998" s="5"/>
      <c r="D998" s="5"/>
    </row>
    <row r="999" spans="1:11" x14ac:dyDescent="0.3">
      <c r="A999" s="5" t="s">
        <v>153</v>
      </c>
      <c r="B999" s="5"/>
      <c r="C999" s="5"/>
      <c r="D999" s="5"/>
    </row>
    <row r="1000" spans="1:11" x14ac:dyDescent="0.3">
      <c r="A1000" s="5" t="s">
        <v>0</v>
      </c>
      <c r="B1000" s="5">
        <v>747</v>
      </c>
      <c r="C1000" s="5">
        <v>163542.28</v>
      </c>
      <c r="D1000" s="5">
        <v>87720</v>
      </c>
      <c r="E1000">
        <v>0</v>
      </c>
      <c r="F1000">
        <v>11</v>
      </c>
      <c r="G1000">
        <v>24</v>
      </c>
      <c r="H1000">
        <v>8</v>
      </c>
      <c r="I1000">
        <v>0</v>
      </c>
    </row>
    <row r="1001" spans="1:11" x14ac:dyDescent="0.3">
      <c r="A1001" s="5" t="s">
        <v>1</v>
      </c>
      <c r="B1001" s="5">
        <v>1223</v>
      </c>
      <c r="C1001" s="5">
        <v>196298.18</v>
      </c>
      <c r="D1001" s="5">
        <v>105340</v>
      </c>
      <c r="E1001">
        <v>0</v>
      </c>
      <c r="F1001">
        <v>13</v>
      </c>
      <c r="G1001">
        <v>4</v>
      </c>
      <c r="H1001">
        <v>23</v>
      </c>
      <c r="I1001">
        <v>0</v>
      </c>
    </row>
    <row r="1002" spans="1:11" x14ac:dyDescent="0.3">
      <c r="A1002" s="5" t="s">
        <v>2</v>
      </c>
      <c r="B1002" s="5">
        <v>649</v>
      </c>
      <c r="C1002" s="5">
        <v>381745.41</v>
      </c>
      <c r="D1002" s="5">
        <v>145410</v>
      </c>
      <c r="E1002">
        <v>0</v>
      </c>
      <c r="F1002">
        <v>25</v>
      </c>
      <c r="G1002">
        <v>3</v>
      </c>
      <c r="H1002">
        <v>17</v>
      </c>
      <c r="I1002">
        <v>0</v>
      </c>
    </row>
    <row r="1003" spans="1:11" x14ac:dyDescent="0.3">
      <c r="A1003" s="5" t="s">
        <v>3</v>
      </c>
      <c r="B1003" s="5">
        <v>2631</v>
      </c>
      <c r="C1003" s="5">
        <v>1708392.14</v>
      </c>
      <c r="D1003" s="5">
        <v>223050</v>
      </c>
      <c r="E1003">
        <v>0</v>
      </c>
      <c r="F1003">
        <v>14</v>
      </c>
      <c r="G1003">
        <v>2</v>
      </c>
      <c r="H1003">
        <v>20</v>
      </c>
      <c r="I1003">
        <v>5</v>
      </c>
      <c r="J1003">
        <v>0</v>
      </c>
    </row>
    <row r="1004" spans="1:11" x14ac:dyDescent="0.3">
      <c r="A1004" s="5" t="s">
        <v>4</v>
      </c>
      <c r="B1004" s="5">
        <v>2058</v>
      </c>
      <c r="C1004" s="5">
        <v>3037081.11</v>
      </c>
      <c r="D1004" s="5">
        <v>296481</v>
      </c>
      <c r="E1004">
        <v>0</v>
      </c>
      <c r="F1004">
        <v>21</v>
      </c>
      <c r="G1004">
        <v>1</v>
      </c>
      <c r="H1004">
        <v>6</v>
      </c>
      <c r="I1004">
        <v>9</v>
      </c>
      <c r="J1004">
        <v>19</v>
      </c>
      <c r="K1004">
        <v>0</v>
      </c>
    </row>
    <row r="1005" spans="1:11" x14ac:dyDescent="0.3">
      <c r="A1005" s="5" t="s">
        <v>5</v>
      </c>
      <c r="B1005" s="5">
        <v>693</v>
      </c>
      <c r="C1005" s="5">
        <v>55669.45</v>
      </c>
      <c r="D1005" s="5">
        <v>128880</v>
      </c>
      <c r="E1005">
        <v>0</v>
      </c>
      <c r="F1005">
        <v>22</v>
      </c>
      <c r="G1005">
        <v>0</v>
      </c>
    </row>
    <row r="1006" spans="1:11" x14ac:dyDescent="0.3">
      <c r="A1006" s="5" t="s">
        <v>6</v>
      </c>
      <c r="B1006" s="5">
        <v>568</v>
      </c>
      <c r="C1006" s="5">
        <v>109593.64</v>
      </c>
      <c r="D1006" s="5">
        <v>144620</v>
      </c>
      <c r="E1006">
        <v>0</v>
      </c>
      <c r="F1006">
        <v>18</v>
      </c>
      <c r="G1006">
        <v>0</v>
      </c>
    </row>
    <row r="1007" spans="1:11" x14ac:dyDescent="0.3">
      <c r="A1007" s="5" t="s">
        <v>7</v>
      </c>
      <c r="B1007" s="5">
        <v>1039</v>
      </c>
      <c r="C1007" s="5">
        <v>1930942.55</v>
      </c>
      <c r="D1007" s="5">
        <v>174360</v>
      </c>
      <c r="E1007">
        <v>0</v>
      </c>
      <c r="F1007">
        <v>15</v>
      </c>
      <c r="G1007">
        <v>10</v>
      </c>
      <c r="H1007">
        <v>0</v>
      </c>
    </row>
    <row r="1008" spans="1:11" x14ac:dyDescent="0.3">
      <c r="A1008" s="5" t="s">
        <v>8</v>
      </c>
      <c r="B1008" s="5">
        <v>1400</v>
      </c>
      <c r="C1008" s="5">
        <v>710987.02</v>
      </c>
      <c r="D1008" s="5">
        <v>208770</v>
      </c>
      <c r="E1008">
        <v>0</v>
      </c>
      <c r="F1008">
        <v>7</v>
      </c>
      <c r="G1008">
        <v>12</v>
      </c>
      <c r="H1008">
        <v>16</v>
      </c>
      <c r="I1008">
        <v>0</v>
      </c>
    </row>
    <row r="1009" spans="1:11" x14ac:dyDescent="0.3">
      <c r="A1009" s="5"/>
      <c r="B1009" s="5"/>
      <c r="C1009" s="5"/>
      <c r="D1009" s="5"/>
    </row>
    <row r="1010" spans="1:11" x14ac:dyDescent="0.3">
      <c r="A1010" s="5" t="s">
        <v>154</v>
      </c>
      <c r="B1010" s="5"/>
      <c r="C1010" s="5"/>
      <c r="D1010" s="5"/>
    </row>
    <row r="1011" spans="1:11" x14ac:dyDescent="0.3">
      <c r="A1011" s="5" t="s">
        <v>0</v>
      </c>
      <c r="B1011" s="5">
        <v>428</v>
      </c>
      <c r="C1011" s="5">
        <v>183500.21</v>
      </c>
      <c r="D1011" s="5">
        <v>56430</v>
      </c>
      <c r="E1011">
        <v>0</v>
      </c>
      <c r="F1011">
        <v>5</v>
      </c>
      <c r="G1011">
        <v>0</v>
      </c>
    </row>
    <row r="1012" spans="1:11" x14ac:dyDescent="0.3">
      <c r="A1012" s="5" t="s">
        <v>1</v>
      </c>
      <c r="B1012" s="5">
        <v>1294</v>
      </c>
      <c r="C1012" s="5">
        <v>707356.72</v>
      </c>
      <c r="D1012" s="5">
        <v>182520</v>
      </c>
      <c r="E1012">
        <v>0</v>
      </c>
      <c r="F1012">
        <v>25</v>
      </c>
      <c r="G1012">
        <v>16</v>
      </c>
      <c r="H1012">
        <v>12</v>
      </c>
      <c r="I1012">
        <v>4</v>
      </c>
      <c r="J1012">
        <v>0</v>
      </c>
    </row>
    <row r="1013" spans="1:11" x14ac:dyDescent="0.3">
      <c r="A1013" s="5" t="s">
        <v>2</v>
      </c>
      <c r="B1013" s="5">
        <v>1469</v>
      </c>
      <c r="C1013" s="5">
        <v>1029122.65</v>
      </c>
      <c r="D1013" s="5">
        <v>263511</v>
      </c>
      <c r="E1013">
        <v>0</v>
      </c>
      <c r="F1013">
        <v>15</v>
      </c>
      <c r="G1013">
        <v>2</v>
      </c>
      <c r="H1013">
        <v>1</v>
      </c>
      <c r="I1013">
        <v>17</v>
      </c>
      <c r="J1013">
        <v>0</v>
      </c>
    </row>
    <row r="1014" spans="1:11" x14ac:dyDescent="0.3">
      <c r="A1014" s="5" t="s">
        <v>3</v>
      </c>
      <c r="B1014" s="5">
        <v>2285</v>
      </c>
      <c r="C1014" s="5">
        <v>56766.28</v>
      </c>
      <c r="D1014" s="5">
        <v>332791</v>
      </c>
      <c r="E1014">
        <v>0</v>
      </c>
      <c r="F1014">
        <v>22</v>
      </c>
      <c r="G1014">
        <v>9</v>
      </c>
      <c r="H1014">
        <v>13</v>
      </c>
      <c r="I1014">
        <v>8</v>
      </c>
      <c r="J1014">
        <v>0</v>
      </c>
    </row>
    <row r="1015" spans="1:11" x14ac:dyDescent="0.3">
      <c r="A1015" s="5" t="s">
        <v>4</v>
      </c>
      <c r="B1015" s="5">
        <v>1243</v>
      </c>
      <c r="C1015" s="5">
        <v>2001417.07</v>
      </c>
      <c r="D1015" s="5">
        <v>189550</v>
      </c>
      <c r="E1015">
        <v>0</v>
      </c>
      <c r="F1015">
        <v>21</v>
      </c>
      <c r="G1015">
        <v>18</v>
      </c>
      <c r="H1015">
        <v>0</v>
      </c>
    </row>
    <row r="1016" spans="1:11" x14ac:dyDescent="0.3">
      <c r="A1016" s="5" t="s">
        <v>5</v>
      </c>
      <c r="B1016" s="5">
        <v>2553</v>
      </c>
      <c r="C1016" s="5">
        <v>102096.56</v>
      </c>
      <c r="D1016" s="5">
        <v>214560</v>
      </c>
      <c r="E1016">
        <v>0</v>
      </c>
      <c r="F1016">
        <v>23</v>
      </c>
      <c r="G1016">
        <v>6</v>
      </c>
      <c r="H1016">
        <v>7</v>
      </c>
      <c r="I1016">
        <v>24</v>
      </c>
      <c r="J1016">
        <v>0</v>
      </c>
    </row>
    <row r="1017" spans="1:11" x14ac:dyDescent="0.3">
      <c r="A1017" s="5" t="s">
        <v>6</v>
      </c>
      <c r="B1017" s="5">
        <v>1307</v>
      </c>
      <c r="C1017" s="5">
        <v>1914829.9</v>
      </c>
      <c r="D1017" s="5">
        <v>266820</v>
      </c>
      <c r="E1017">
        <v>0</v>
      </c>
      <c r="F1017">
        <v>10</v>
      </c>
      <c r="G1017">
        <v>14</v>
      </c>
      <c r="H1017">
        <v>0</v>
      </c>
    </row>
    <row r="1018" spans="1:11" x14ac:dyDescent="0.3">
      <c r="A1018" s="5" t="s">
        <v>7</v>
      </c>
      <c r="B1018" s="5">
        <v>608</v>
      </c>
      <c r="C1018" s="5">
        <v>353986.74</v>
      </c>
      <c r="D1018" s="5">
        <v>177200</v>
      </c>
      <c r="E1018">
        <v>0</v>
      </c>
      <c r="F1018">
        <v>19</v>
      </c>
      <c r="G1018">
        <v>0</v>
      </c>
    </row>
    <row r="1019" spans="1:11" x14ac:dyDescent="0.3">
      <c r="A1019" s="5" t="s">
        <v>8</v>
      </c>
      <c r="B1019" s="5">
        <v>1309</v>
      </c>
      <c r="C1019" s="5">
        <v>1617564.13</v>
      </c>
      <c r="D1019" s="5">
        <v>262070</v>
      </c>
      <c r="E1019">
        <v>0</v>
      </c>
      <c r="F1019">
        <v>3</v>
      </c>
      <c r="G1019">
        <v>11</v>
      </c>
      <c r="H1019">
        <v>0</v>
      </c>
    </row>
    <row r="1020" spans="1:11" x14ac:dyDescent="0.3">
      <c r="A1020" s="5" t="s">
        <v>9</v>
      </c>
      <c r="B1020" s="5">
        <v>665</v>
      </c>
      <c r="C1020" s="5">
        <v>1465567.69</v>
      </c>
      <c r="D1020" s="5">
        <v>186470</v>
      </c>
      <c r="E1020">
        <v>0</v>
      </c>
      <c r="F1020">
        <v>20</v>
      </c>
      <c r="G1020">
        <v>0</v>
      </c>
    </row>
    <row r="1021" spans="1:11" x14ac:dyDescent="0.3">
      <c r="A1021" s="5"/>
      <c r="B1021" s="5"/>
      <c r="C1021" s="5"/>
      <c r="D1021" s="5"/>
    </row>
    <row r="1022" spans="1:11" x14ac:dyDescent="0.3">
      <c r="A1022" s="5" t="s">
        <v>155</v>
      </c>
      <c r="B1022" s="5"/>
      <c r="C1022" s="5"/>
      <c r="D1022" s="5"/>
    </row>
    <row r="1023" spans="1:11" x14ac:dyDescent="0.3">
      <c r="A1023" s="5" t="s">
        <v>0</v>
      </c>
      <c r="B1023" s="5">
        <v>2068</v>
      </c>
      <c r="C1023" s="5">
        <v>882519.27</v>
      </c>
      <c r="D1023" s="5">
        <v>189400</v>
      </c>
      <c r="E1023">
        <v>0</v>
      </c>
      <c r="F1023">
        <v>23</v>
      </c>
      <c r="G1023">
        <v>25</v>
      </c>
      <c r="H1023">
        <v>10</v>
      </c>
      <c r="I1023">
        <v>2</v>
      </c>
      <c r="J1023">
        <v>18</v>
      </c>
      <c r="K1023">
        <v>0</v>
      </c>
    </row>
    <row r="1024" spans="1:11" x14ac:dyDescent="0.3">
      <c r="A1024" s="5" t="s">
        <v>1</v>
      </c>
      <c r="B1024" s="5">
        <v>986</v>
      </c>
      <c r="C1024" s="5">
        <v>81019.199999999997</v>
      </c>
      <c r="D1024" s="5">
        <v>92660</v>
      </c>
      <c r="E1024">
        <v>0</v>
      </c>
      <c r="F1024">
        <v>15</v>
      </c>
      <c r="G1024">
        <v>5</v>
      </c>
      <c r="H1024">
        <v>0</v>
      </c>
    </row>
    <row r="1025" spans="1:12" x14ac:dyDescent="0.3">
      <c r="A1025" s="5" t="s">
        <v>2</v>
      </c>
      <c r="B1025" s="5">
        <v>1602</v>
      </c>
      <c r="C1025" s="5">
        <v>550730.47</v>
      </c>
      <c r="D1025" s="5">
        <v>186410</v>
      </c>
      <c r="E1025">
        <v>0</v>
      </c>
      <c r="F1025">
        <v>17</v>
      </c>
      <c r="G1025">
        <v>9</v>
      </c>
      <c r="H1025">
        <v>13</v>
      </c>
      <c r="I1025">
        <v>7</v>
      </c>
      <c r="J1025">
        <v>14</v>
      </c>
      <c r="K1025">
        <v>0</v>
      </c>
    </row>
    <row r="1026" spans="1:12" x14ac:dyDescent="0.3">
      <c r="A1026" s="5" t="s">
        <v>3</v>
      </c>
      <c r="B1026" s="5">
        <v>1598</v>
      </c>
      <c r="C1026" s="5">
        <v>47055.58</v>
      </c>
      <c r="D1026" s="5">
        <v>133440</v>
      </c>
      <c r="E1026">
        <v>0</v>
      </c>
      <c r="F1026">
        <v>22</v>
      </c>
      <c r="G1026">
        <v>16</v>
      </c>
      <c r="H1026">
        <v>0</v>
      </c>
    </row>
    <row r="1027" spans="1:12" x14ac:dyDescent="0.3">
      <c r="A1027" s="5" t="s">
        <v>4</v>
      </c>
      <c r="B1027" s="5">
        <v>1090</v>
      </c>
      <c r="C1027" s="5">
        <v>1672209.68</v>
      </c>
      <c r="D1027" s="5">
        <v>326191</v>
      </c>
      <c r="E1027">
        <v>0</v>
      </c>
      <c r="F1027">
        <v>11</v>
      </c>
      <c r="G1027">
        <v>1</v>
      </c>
      <c r="H1027">
        <v>6</v>
      </c>
      <c r="I1027">
        <v>0</v>
      </c>
    </row>
    <row r="1028" spans="1:12" x14ac:dyDescent="0.3">
      <c r="A1028" s="5" t="s">
        <v>5</v>
      </c>
      <c r="B1028" s="5">
        <v>1206</v>
      </c>
      <c r="C1028" s="5">
        <v>392897.81</v>
      </c>
      <c r="D1028" s="5">
        <v>329200</v>
      </c>
      <c r="E1028">
        <v>0</v>
      </c>
      <c r="F1028">
        <v>20</v>
      </c>
      <c r="G1028">
        <v>4</v>
      </c>
      <c r="H1028">
        <v>0</v>
      </c>
    </row>
    <row r="1029" spans="1:12" x14ac:dyDescent="0.3">
      <c r="A1029" s="5" t="s">
        <v>6</v>
      </c>
      <c r="B1029" s="5">
        <v>473</v>
      </c>
      <c r="C1029" s="5">
        <v>1099978.4099999999</v>
      </c>
      <c r="D1029" s="5">
        <v>158810</v>
      </c>
      <c r="E1029">
        <v>0</v>
      </c>
      <c r="F1029">
        <v>24</v>
      </c>
      <c r="G1029">
        <v>0</v>
      </c>
    </row>
    <row r="1030" spans="1:12" x14ac:dyDescent="0.3">
      <c r="A1030" s="5" t="s">
        <v>7</v>
      </c>
      <c r="B1030" s="5">
        <v>886</v>
      </c>
      <c r="C1030" s="5">
        <v>173581.07</v>
      </c>
      <c r="D1030" s="5">
        <v>282280</v>
      </c>
      <c r="E1030">
        <v>0</v>
      </c>
      <c r="F1030">
        <v>8</v>
      </c>
      <c r="G1030">
        <v>12</v>
      </c>
      <c r="H1030">
        <v>19</v>
      </c>
      <c r="I1030">
        <v>0</v>
      </c>
    </row>
    <row r="1031" spans="1:12" x14ac:dyDescent="0.3">
      <c r="A1031" s="5" t="s">
        <v>8</v>
      </c>
      <c r="B1031" s="5">
        <v>298</v>
      </c>
      <c r="C1031" s="5">
        <v>445580.91</v>
      </c>
      <c r="D1031" s="5">
        <v>173341</v>
      </c>
      <c r="E1031">
        <v>0</v>
      </c>
      <c r="F1031">
        <v>21</v>
      </c>
      <c r="G1031">
        <v>0</v>
      </c>
    </row>
    <row r="1032" spans="1:12" x14ac:dyDescent="0.3">
      <c r="A1032" s="5" t="s">
        <v>9</v>
      </c>
      <c r="B1032" s="5">
        <v>244</v>
      </c>
      <c r="C1032" s="5">
        <v>80726.97</v>
      </c>
      <c r="D1032" s="5">
        <v>181520</v>
      </c>
      <c r="E1032">
        <v>0</v>
      </c>
      <c r="F1032">
        <v>3</v>
      </c>
      <c r="G1032">
        <v>0</v>
      </c>
    </row>
    <row r="1033" spans="1:12" x14ac:dyDescent="0.3">
      <c r="A1033" s="5"/>
      <c r="B1033" s="5"/>
      <c r="C1033" s="5"/>
      <c r="D1033" s="5"/>
    </row>
    <row r="1034" spans="1:12" x14ac:dyDescent="0.3">
      <c r="A1034" s="5" t="s">
        <v>156</v>
      </c>
      <c r="B1034" s="5"/>
      <c r="C1034" s="5"/>
      <c r="D1034" s="5"/>
    </row>
    <row r="1035" spans="1:12" x14ac:dyDescent="0.3">
      <c r="A1035" s="5" t="s">
        <v>0</v>
      </c>
      <c r="B1035" s="5">
        <v>2648</v>
      </c>
      <c r="C1035" s="5">
        <v>1085445.8400000001</v>
      </c>
      <c r="D1035" s="5">
        <v>324050</v>
      </c>
      <c r="E1035">
        <v>0</v>
      </c>
      <c r="F1035">
        <v>3</v>
      </c>
      <c r="G1035">
        <v>2</v>
      </c>
      <c r="H1035">
        <v>12</v>
      </c>
      <c r="I1035">
        <v>18</v>
      </c>
      <c r="J1035">
        <v>8</v>
      </c>
      <c r="K1035">
        <v>17</v>
      </c>
      <c r="L1035">
        <v>0</v>
      </c>
    </row>
    <row r="1036" spans="1:12" x14ac:dyDescent="0.3">
      <c r="A1036" s="5" t="s">
        <v>1</v>
      </c>
      <c r="B1036" s="5">
        <v>3015</v>
      </c>
      <c r="C1036" s="5">
        <v>224282.63</v>
      </c>
      <c r="D1036" s="5">
        <v>268542</v>
      </c>
      <c r="E1036">
        <v>0</v>
      </c>
      <c r="F1036">
        <v>21</v>
      </c>
      <c r="G1036">
        <v>22</v>
      </c>
      <c r="H1036">
        <v>13</v>
      </c>
      <c r="I1036">
        <v>23</v>
      </c>
      <c r="J1036">
        <v>25</v>
      </c>
      <c r="K1036">
        <v>9</v>
      </c>
      <c r="L1036">
        <v>0</v>
      </c>
    </row>
    <row r="1037" spans="1:12" x14ac:dyDescent="0.3">
      <c r="A1037" s="5" t="s">
        <v>2</v>
      </c>
      <c r="B1037" s="5">
        <v>1404</v>
      </c>
      <c r="C1037" s="5">
        <v>412054.6</v>
      </c>
      <c r="D1037" s="5">
        <v>188250</v>
      </c>
      <c r="E1037">
        <v>0</v>
      </c>
      <c r="F1037">
        <v>6</v>
      </c>
      <c r="G1037">
        <v>15</v>
      </c>
      <c r="H1037">
        <v>11</v>
      </c>
      <c r="I1037">
        <v>0</v>
      </c>
    </row>
    <row r="1038" spans="1:12" x14ac:dyDescent="0.3">
      <c r="A1038" s="5" t="s">
        <v>3</v>
      </c>
      <c r="B1038" s="5">
        <v>1328</v>
      </c>
      <c r="C1038" s="5">
        <v>1692603.9</v>
      </c>
      <c r="D1038" s="5">
        <v>228930</v>
      </c>
      <c r="E1038">
        <v>0</v>
      </c>
      <c r="F1038">
        <v>1</v>
      </c>
      <c r="G1038">
        <v>16</v>
      </c>
      <c r="H1038">
        <v>20</v>
      </c>
      <c r="I1038">
        <v>0</v>
      </c>
    </row>
    <row r="1039" spans="1:12" x14ac:dyDescent="0.3">
      <c r="A1039" s="5" t="s">
        <v>4</v>
      </c>
      <c r="B1039" s="5">
        <v>1657</v>
      </c>
      <c r="C1039" s="5">
        <v>2022746.22</v>
      </c>
      <c r="D1039" s="5">
        <v>257380</v>
      </c>
      <c r="E1039">
        <v>0</v>
      </c>
      <c r="F1039">
        <v>4</v>
      </c>
      <c r="G1039">
        <v>19</v>
      </c>
      <c r="H1039">
        <v>7</v>
      </c>
      <c r="I1039">
        <v>0</v>
      </c>
    </row>
    <row r="1040" spans="1:12" x14ac:dyDescent="0.3">
      <c r="A1040" s="5" t="s">
        <v>5</v>
      </c>
      <c r="B1040" s="5">
        <v>628</v>
      </c>
      <c r="C1040" s="5">
        <v>1381405.2</v>
      </c>
      <c r="D1040" s="5">
        <v>233481</v>
      </c>
      <c r="E1040">
        <v>0</v>
      </c>
      <c r="F1040">
        <v>14</v>
      </c>
      <c r="G1040">
        <v>24</v>
      </c>
      <c r="H1040">
        <v>0</v>
      </c>
    </row>
    <row r="1041" spans="1:15" x14ac:dyDescent="0.3">
      <c r="A1041" s="5" t="s">
        <v>6</v>
      </c>
      <c r="B1041" s="5">
        <v>264</v>
      </c>
      <c r="C1041" s="5">
        <v>1915607.42</v>
      </c>
      <c r="D1041" s="5">
        <v>196400</v>
      </c>
      <c r="E1041">
        <v>0</v>
      </c>
      <c r="F1041">
        <v>5</v>
      </c>
      <c r="G1041">
        <v>0</v>
      </c>
    </row>
    <row r="1042" spans="1:15" x14ac:dyDescent="0.3">
      <c r="A1042" s="5" t="s">
        <v>7</v>
      </c>
      <c r="B1042" s="5">
        <v>794</v>
      </c>
      <c r="C1042" s="5">
        <v>539132.69999999995</v>
      </c>
      <c r="D1042" s="5">
        <v>199430</v>
      </c>
      <c r="E1042">
        <v>0</v>
      </c>
      <c r="F1042">
        <v>10</v>
      </c>
      <c r="G1042">
        <v>0</v>
      </c>
    </row>
    <row r="1043" spans="1:15" x14ac:dyDescent="0.3">
      <c r="A1043" s="5"/>
      <c r="B1043" s="5"/>
      <c r="C1043" s="5"/>
      <c r="D1043" s="5"/>
    </row>
    <row r="1044" spans="1:15" x14ac:dyDescent="0.3">
      <c r="A1044" s="5" t="s">
        <v>157</v>
      </c>
      <c r="B1044" s="5"/>
      <c r="C1044" s="5"/>
      <c r="D1044" s="5"/>
    </row>
    <row r="1045" spans="1:15" x14ac:dyDescent="0.3">
      <c r="A1045" s="5" t="s">
        <v>0</v>
      </c>
      <c r="B1045" s="5">
        <v>1299</v>
      </c>
      <c r="C1045" s="5">
        <v>49347.07</v>
      </c>
      <c r="D1045" s="5">
        <v>50990</v>
      </c>
      <c r="E1045">
        <v>0</v>
      </c>
      <c r="F1045">
        <v>8</v>
      </c>
      <c r="G1045">
        <v>2</v>
      </c>
      <c r="H1045">
        <v>0</v>
      </c>
    </row>
    <row r="1046" spans="1:15" x14ac:dyDescent="0.3">
      <c r="A1046" s="5" t="s">
        <v>1</v>
      </c>
      <c r="B1046" s="5">
        <v>2154</v>
      </c>
      <c r="C1046" s="5">
        <v>266631.45</v>
      </c>
      <c r="D1046" s="5">
        <v>138150</v>
      </c>
      <c r="E1046">
        <v>0</v>
      </c>
      <c r="F1046">
        <v>14</v>
      </c>
      <c r="G1046">
        <v>15</v>
      </c>
      <c r="H1046">
        <v>13</v>
      </c>
      <c r="I1046">
        <v>0</v>
      </c>
    </row>
    <row r="1047" spans="1:15" x14ac:dyDescent="0.3">
      <c r="A1047" s="5" t="s">
        <v>2</v>
      </c>
      <c r="B1047" s="5">
        <v>926</v>
      </c>
      <c r="C1047" s="5">
        <v>1051029.1499999999</v>
      </c>
      <c r="D1047" s="5">
        <v>188510</v>
      </c>
      <c r="E1047">
        <v>0</v>
      </c>
      <c r="F1047">
        <v>24</v>
      </c>
      <c r="G1047">
        <v>22</v>
      </c>
      <c r="H1047">
        <v>0</v>
      </c>
    </row>
    <row r="1048" spans="1:15" x14ac:dyDescent="0.3">
      <c r="A1048" s="5" t="s">
        <v>3</v>
      </c>
      <c r="B1048" s="5">
        <v>2738</v>
      </c>
      <c r="C1048" s="5">
        <v>2899994.47</v>
      </c>
      <c r="D1048" s="5">
        <v>177770</v>
      </c>
      <c r="E1048">
        <v>0</v>
      </c>
      <c r="F1048">
        <v>5</v>
      </c>
      <c r="G1048">
        <v>16</v>
      </c>
      <c r="H1048">
        <v>17</v>
      </c>
      <c r="I1048">
        <v>12</v>
      </c>
      <c r="J1048">
        <v>3</v>
      </c>
      <c r="K1048">
        <v>0</v>
      </c>
    </row>
    <row r="1049" spans="1:15" x14ac:dyDescent="0.3">
      <c r="A1049" s="5" t="s">
        <v>4</v>
      </c>
      <c r="B1049" s="5">
        <v>3725</v>
      </c>
      <c r="C1049" s="5">
        <v>736876.87</v>
      </c>
      <c r="D1049" s="5">
        <v>250440</v>
      </c>
      <c r="E1049">
        <v>0</v>
      </c>
      <c r="F1049">
        <v>23</v>
      </c>
      <c r="G1049">
        <v>11</v>
      </c>
      <c r="H1049">
        <v>7</v>
      </c>
      <c r="I1049">
        <v>20</v>
      </c>
      <c r="J1049">
        <v>25</v>
      </c>
      <c r="K1049">
        <v>21</v>
      </c>
      <c r="L1049">
        <v>10</v>
      </c>
      <c r="M1049">
        <v>0</v>
      </c>
    </row>
    <row r="1050" spans="1:15" x14ac:dyDescent="0.3">
      <c r="A1050" s="5" t="s">
        <v>5</v>
      </c>
      <c r="B1050" s="5">
        <v>2259</v>
      </c>
      <c r="C1050" s="5">
        <v>1282974.2</v>
      </c>
      <c r="D1050" s="5">
        <v>206590</v>
      </c>
      <c r="E1050">
        <v>0</v>
      </c>
      <c r="F1050">
        <v>18</v>
      </c>
      <c r="G1050">
        <v>19</v>
      </c>
      <c r="H1050">
        <v>1</v>
      </c>
      <c r="I1050">
        <v>6</v>
      </c>
      <c r="J1050">
        <v>0</v>
      </c>
    </row>
    <row r="1051" spans="1:15" x14ac:dyDescent="0.3">
      <c r="A1051" s="5" t="s">
        <v>6</v>
      </c>
      <c r="B1051" s="5">
        <v>281</v>
      </c>
      <c r="C1051" s="5">
        <v>1711361.2</v>
      </c>
      <c r="D1051" s="5">
        <v>171760</v>
      </c>
      <c r="E1051">
        <v>0</v>
      </c>
      <c r="F1051">
        <v>4</v>
      </c>
      <c r="G1051">
        <v>0</v>
      </c>
    </row>
    <row r="1052" spans="1:15" x14ac:dyDescent="0.3">
      <c r="A1052" s="5" t="s">
        <v>7</v>
      </c>
      <c r="B1052" s="5">
        <v>651</v>
      </c>
      <c r="C1052" s="5">
        <v>2728536.84</v>
      </c>
      <c r="D1052" s="5">
        <v>181210</v>
      </c>
      <c r="E1052">
        <v>0</v>
      </c>
      <c r="F1052">
        <v>9</v>
      </c>
      <c r="G1052">
        <v>0</v>
      </c>
    </row>
    <row r="1054" spans="1:15" x14ac:dyDescent="0.3">
      <c r="A1054" t="s">
        <v>158</v>
      </c>
    </row>
    <row r="1055" spans="1:15" x14ac:dyDescent="0.3">
      <c r="A1055" t="s">
        <v>0</v>
      </c>
      <c r="B1055">
        <v>2765</v>
      </c>
      <c r="C1055">
        <v>629034.14</v>
      </c>
      <c r="D1055">
        <v>211800</v>
      </c>
      <c r="E1055">
        <v>0</v>
      </c>
      <c r="F1055">
        <v>8</v>
      </c>
      <c r="G1055">
        <v>6</v>
      </c>
      <c r="H1055">
        <v>16</v>
      </c>
      <c r="I1055">
        <v>9</v>
      </c>
      <c r="J1055">
        <v>24</v>
      </c>
      <c r="K1055">
        <v>21</v>
      </c>
      <c r="L1055">
        <v>22</v>
      </c>
      <c r="M1055">
        <v>0</v>
      </c>
    </row>
    <row r="1056" spans="1:15" x14ac:dyDescent="0.3">
      <c r="A1056" t="s">
        <v>1</v>
      </c>
      <c r="B1056">
        <v>3951</v>
      </c>
      <c r="C1056">
        <v>689699.72</v>
      </c>
      <c r="D1056">
        <v>276720</v>
      </c>
      <c r="E1056">
        <v>0</v>
      </c>
      <c r="F1056">
        <v>12</v>
      </c>
      <c r="G1056">
        <v>17</v>
      </c>
      <c r="H1056">
        <v>15</v>
      </c>
      <c r="I1056">
        <v>25</v>
      </c>
      <c r="J1056">
        <v>3</v>
      </c>
      <c r="K1056">
        <v>11</v>
      </c>
      <c r="L1056">
        <v>20</v>
      </c>
      <c r="M1056">
        <v>10</v>
      </c>
      <c r="N1056">
        <v>19</v>
      </c>
      <c r="O1056">
        <v>0</v>
      </c>
    </row>
    <row r="1057" spans="1:14" x14ac:dyDescent="0.3">
      <c r="A1057" t="s">
        <v>2</v>
      </c>
      <c r="B1057">
        <v>2680</v>
      </c>
      <c r="C1057">
        <v>1727580.97</v>
      </c>
      <c r="D1057">
        <v>214610</v>
      </c>
      <c r="E1057">
        <v>0</v>
      </c>
      <c r="F1057">
        <v>18</v>
      </c>
      <c r="G1057">
        <v>5</v>
      </c>
      <c r="H1057">
        <v>1</v>
      </c>
      <c r="I1057">
        <v>7</v>
      </c>
      <c r="J1057">
        <v>2</v>
      </c>
      <c r="K1057">
        <v>13</v>
      </c>
      <c r="L1057">
        <v>0</v>
      </c>
    </row>
    <row r="1058" spans="1:14" x14ac:dyDescent="0.3">
      <c r="A1058" t="s">
        <v>3</v>
      </c>
      <c r="B1058">
        <v>1108</v>
      </c>
      <c r="C1058">
        <v>51504.86</v>
      </c>
      <c r="D1058">
        <v>249730</v>
      </c>
      <c r="E1058">
        <v>0</v>
      </c>
      <c r="F1058">
        <v>23</v>
      </c>
      <c r="G1058">
        <v>4</v>
      </c>
      <c r="H1058">
        <v>14</v>
      </c>
      <c r="I1058">
        <v>0</v>
      </c>
    </row>
    <row r="1060" spans="1:14" x14ac:dyDescent="0.3">
      <c r="A1060" t="s">
        <v>159</v>
      </c>
    </row>
    <row r="1061" spans="1:14" x14ac:dyDescent="0.3">
      <c r="A1061" t="s">
        <v>0</v>
      </c>
      <c r="B1061">
        <v>4012</v>
      </c>
      <c r="C1061">
        <v>1267627.0900000001</v>
      </c>
      <c r="D1061">
        <v>253930</v>
      </c>
      <c r="E1061">
        <v>0</v>
      </c>
      <c r="F1061">
        <v>10</v>
      </c>
      <c r="G1061">
        <v>15</v>
      </c>
      <c r="H1061">
        <v>8</v>
      </c>
      <c r="I1061">
        <v>1</v>
      </c>
      <c r="J1061">
        <v>22</v>
      </c>
      <c r="K1061">
        <v>9</v>
      </c>
      <c r="L1061">
        <v>17</v>
      </c>
      <c r="M1061">
        <v>6</v>
      </c>
      <c r="N1061">
        <v>0</v>
      </c>
    </row>
    <row r="1062" spans="1:14" x14ac:dyDescent="0.3">
      <c r="A1062" t="s">
        <v>1</v>
      </c>
      <c r="B1062">
        <v>2669</v>
      </c>
      <c r="C1062">
        <v>207420.09</v>
      </c>
      <c r="D1062">
        <v>142570</v>
      </c>
      <c r="E1062">
        <v>0</v>
      </c>
      <c r="F1062">
        <v>14</v>
      </c>
      <c r="G1062">
        <v>25</v>
      </c>
      <c r="H1062">
        <v>2</v>
      </c>
      <c r="I1062">
        <v>3</v>
      </c>
      <c r="J1062">
        <v>19</v>
      </c>
      <c r="K1062">
        <v>12</v>
      </c>
      <c r="L1062">
        <v>0</v>
      </c>
    </row>
    <row r="1063" spans="1:14" x14ac:dyDescent="0.3">
      <c r="A1063" t="s">
        <v>2</v>
      </c>
      <c r="B1063">
        <v>1859</v>
      </c>
      <c r="C1063">
        <v>890628.29</v>
      </c>
      <c r="D1063">
        <v>200920</v>
      </c>
      <c r="E1063">
        <v>0</v>
      </c>
      <c r="F1063">
        <v>21</v>
      </c>
      <c r="G1063">
        <v>24</v>
      </c>
      <c r="H1063">
        <v>23</v>
      </c>
      <c r="I1063">
        <v>20</v>
      </c>
      <c r="J1063">
        <v>0</v>
      </c>
    </row>
    <row r="1064" spans="1:14" x14ac:dyDescent="0.3">
      <c r="A1064" t="s">
        <v>3</v>
      </c>
      <c r="B1064">
        <v>2269</v>
      </c>
      <c r="C1064">
        <v>2728592.44</v>
      </c>
      <c r="D1064">
        <v>371364</v>
      </c>
      <c r="E1064">
        <v>0</v>
      </c>
      <c r="F1064">
        <v>11</v>
      </c>
      <c r="G1064">
        <v>7</v>
      </c>
      <c r="H1064">
        <v>5</v>
      </c>
      <c r="I1064">
        <v>13</v>
      </c>
      <c r="J1064">
        <v>16</v>
      </c>
      <c r="K1064">
        <v>0</v>
      </c>
    </row>
    <row r="1065" spans="1:14" x14ac:dyDescent="0.3">
      <c r="A1065" t="s">
        <v>4</v>
      </c>
      <c r="B1065">
        <v>1294</v>
      </c>
      <c r="C1065">
        <v>29569.360000000001</v>
      </c>
      <c r="D1065">
        <v>167690</v>
      </c>
      <c r="E1065">
        <v>0</v>
      </c>
      <c r="F1065">
        <v>18</v>
      </c>
      <c r="G1065">
        <v>4</v>
      </c>
      <c r="H1065">
        <v>0</v>
      </c>
    </row>
    <row r="1067" spans="1:14" x14ac:dyDescent="0.3">
      <c r="A1067" t="s">
        <v>160</v>
      </c>
    </row>
    <row r="1068" spans="1:14" x14ac:dyDescent="0.3">
      <c r="A1068" t="s">
        <v>0</v>
      </c>
      <c r="B1068">
        <v>1704</v>
      </c>
      <c r="C1068">
        <v>262807.71999999997</v>
      </c>
      <c r="D1068">
        <v>113780</v>
      </c>
      <c r="E1068">
        <v>0</v>
      </c>
      <c r="F1068">
        <v>22</v>
      </c>
      <c r="G1068">
        <v>12</v>
      </c>
      <c r="H1068">
        <v>19</v>
      </c>
      <c r="I1068">
        <v>20</v>
      </c>
      <c r="J1068">
        <v>13</v>
      </c>
      <c r="K1068">
        <v>0</v>
      </c>
    </row>
    <row r="1069" spans="1:14" x14ac:dyDescent="0.3">
      <c r="A1069" t="s">
        <v>1</v>
      </c>
      <c r="B1069">
        <v>2478</v>
      </c>
      <c r="C1069">
        <v>368005.53</v>
      </c>
      <c r="D1069">
        <v>103300</v>
      </c>
      <c r="E1069">
        <v>0</v>
      </c>
      <c r="F1069">
        <v>4</v>
      </c>
      <c r="G1069">
        <v>15</v>
      </c>
      <c r="H1069">
        <v>9</v>
      </c>
      <c r="I1069">
        <v>24</v>
      </c>
      <c r="J1069">
        <v>10</v>
      </c>
      <c r="K1069">
        <v>16</v>
      </c>
      <c r="L1069">
        <v>17</v>
      </c>
      <c r="M1069">
        <v>0</v>
      </c>
    </row>
    <row r="1070" spans="1:14" x14ac:dyDescent="0.3">
      <c r="A1070" t="s">
        <v>2</v>
      </c>
      <c r="B1070">
        <v>3518</v>
      </c>
      <c r="C1070">
        <v>609936.16</v>
      </c>
      <c r="D1070">
        <v>174210</v>
      </c>
      <c r="E1070">
        <v>0</v>
      </c>
      <c r="F1070">
        <v>8</v>
      </c>
      <c r="G1070">
        <v>11</v>
      </c>
      <c r="H1070">
        <v>5</v>
      </c>
      <c r="I1070">
        <v>18</v>
      </c>
      <c r="J1070">
        <v>1</v>
      </c>
      <c r="K1070">
        <v>7</v>
      </c>
      <c r="L1070">
        <v>0</v>
      </c>
    </row>
    <row r="1071" spans="1:14" x14ac:dyDescent="0.3">
      <c r="A1071" t="s">
        <v>3</v>
      </c>
      <c r="B1071">
        <v>2448</v>
      </c>
      <c r="C1071">
        <v>178237.16</v>
      </c>
      <c r="D1071">
        <v>235650</v>
      </c>
      <c r="E1071">
        <v>0</v>
      </c>
      <c r="F1071">
        <v>6</v>
      </c>
      <c r="G1071">
        <v>14</v>
      </c>
      <c r="H1071">
        <v>21</v>
      </c>
      <c r="I1071">
        <v>2</v>
      </c>
      <c r="J1071">
        <v>23</v>
      </c>
      <c r="K1071">
        <v>25</v>
      </c>
      <c r="L1071">
        <v>0</v>
      </c>
    </row>
    <row r="1072" spans="1:14" x14ac:dyDescent="0.3">
      <c r="A1072" t="s">
        <v>4</v>
      </c>
      <c r="B1072">
        <v>372</v>
      </c>
      <c r="C1072">
        <v>222986.51</v>
      </c>
      <c r="D1072">
        <v>119370</v>
      </c>
      <c r="E1072">
        <v>0</v>
      </c>
      <c r="F1072">
        <v>3</v>
      </c>
      <c r="G1072">
        <v>0</v>
      </c>
    </row>
    <row r="1074" spans="1:17" x14ac:dyDescent="0.3">
      <c r="A1074" t="s">
        <v>161</v>
      </c>
    </row>
    <row r="1075" spans="1:17" x14ac:dyDescent="0.3">
      <c r="A1075" t="s">
        <v>0</v>
      </c>
      <c r="B1075">
        <v>2403</v>
      </c>
      <c r="C1075">
        <v>1277290.3</v>
      </c>
      <c r="D1075">
        <v>120560</v>
      </c>
      <c r="E1075">
        <v>0</v>
      </c>
      <c r="F1075">
        <v>5</v>
      </c>
      <c r="G1075">
        <v>17</v>
      </c>
      <c r="H1075">
        <v>14</v>
      </c>
      <c r="I1075">
        <v>9</v>
      </c>
      <c r="J1075">
        <v>11</v>
      </c>
      <c r="K1075">
        <v>8</v>
      </c>
      <c r="L1075">
        <v>0</v>
      </c>
    </row>
    <row r="1076" spans="1:17" x14ac:dyDescent="0.3">
      <c r="A1076" t="s">
        <v>1</v>
      </c>
      <c r="B1076">
        <v>3209</v>
      </c>
      <c r="C1076">
        <v>864929.39</v>
      </c>
      <c r="D1076">
        <v>255430</v>
      </c>
      <c r="E1076">
        <v>0</v>
      </c>
      <c r="F1076">
        <v>21</v>
      </c>
      <c r="G1076">
        <v>4</v>
      </c>
      <c r="H1076">
        <v>23</v>
      </c>
      <c r="I1076">
        <v>3</v>
      </c>
      <c r="J1076">
        <v>24</v>
      </c>
      <c r="K1076">
        <v>2</v>
      </c>
      <c r="L1076">
        <v>10</v>
      </c>
      <c r="M1076">
        <v>19</v>
      </c>
      <c r="N1076">
        <v>13</v>
      </c>
      <c r="O1076">
        <v>1</v>
      </c>
      <c r="P1076">
        <v>0</v>
      </c>
    </row>
    <row r="1077" spans="1:17" x14ac:dyDescent="0.3">
      <c r="A1077" t="s">
        <v>2</v>
      </c>
      <c r="B1077">
        <v>2274</v>
      </c>
      <c r="C1077">
        <v>1677981.44</v>
      </c>
      <c r="D1077">
        <v>253700</v>
      </c>
      <c r="E1077">
        <v>0</v>
      </c>
      <c r="F1077">
        <v>18</v>
      </c>
      <c r="G1077">
        <v>25</v>
      </c>
      <c r="H1077">
        <v>16</v>
      </c>
      <c r="I1077">
        <v>20</v>
      </c>
      <c r="J1077">
        <v>7</v>
      </c>
      <c r="K1077">
        <v>0</v>
      </c>
    </row>
    <row r="1078" spans="1:17" x14ac:dyDescent="0.3">
      <c r="A1078" t="s">
        <v>3</v>
      </c>
      <c r="B1078">
        <v>780</v>
      </c>
      <c r="C1078">
        <v>2709392.78</v>
      </c>
      <c r="D1078">
        <v>244820</v>
      </c>
      <c r="E1078">
        <v>0</v>
      </c>
      <c r="F1078">
        <v>15</v>
      </c>
      <c r="G1078">
        <v>22</v>
      </c>
      <c r="H1078">
        <v>6</v>
      </c>
      <c r="I1078">
        <v>0</v>
      </c>
    </row>
    <row r="1079" spans="1:17" x14ac:dyDescent="0.3">
      <c r="A1079" t="s">
        <v>4</v>
      </c>
      <c r="B1079">
        <v>161</v>
      </c>
      <c r="C1079">
        <v>2454912.36</v>
      </c>
      <c r="D1079">
        <v>171091</v>
      </c>
      <c r="E1079">
        <v>0</v>
      </c>
      <c r="F1079">
        <v>12</v>
      </c>
      <c r="G1079">
        <v>0</v>
      </c>
    </row>
    <row r="1081" spans="1:17" x14ac:dyDescent="0.3">
      <c r="A1081" t="s">
        <v>162</v>
      </c>
    </row>
    <row r="1082" spans="1:17" x14ac:dyDescent="0.3">
      <c r="A1082" t="s">
        <v>0</v>
      </c>
      <c r="B1082">
        <v>4375</v>
      </c>
      <c r="C1082">
        <v>2082988.85</v>
      </c>
      <c r="D1082">
        <v>232900</v>
      </c>
      <c r="E1082">
        <v>0</v>
      </c>
      <c r="F1082">
        <v>15</v>
      </c>
      <c r="G1082">
        <v>18</v>
      </c>
      <c r="H1082">
        <v>17</v>
      </c>
      <c r="I1082">
        <v>20</v>
      </c>
      <c r="J1082">
        <v>19</v>
      </c>
      <c r="K1082">
        <v>4</v>
      </c>
      <c r="L1082">
        <v>2</v>
      </c>
      <c r="M1082">
        <v>25</v>
      </c>
      <c r="N1082">
        <v>9</v>
      </c>
      <c r="O1082">
        <v>10</v>
      </c>
      <c r="P1082">
        <v>5</v>
      </c>
      <c r="Q1082">
        <v>0</v>
      </c>
    </row>
    <row r="1083" spans="1:17" x14ac:dyDescent="0.3">
      <c r="A1083" t="s">
        <v>1</v>
      </c>
      <c r="B1083">
        <v>1908</v>
      </c>
      <c r="C1083">
        <v>2038965.67</v>
      </c>
      <c r="D1083">
        <v>277780</v>
      </c>
      <c r="E1083">
        <v>0</v>
      </c>
      <c r="F1083">
        <v>13</v>
      </c>
      <c r="G1083">
        <v>22</v>
      </c>
      <c r="H1083">
        <v>23</v>
      </c>
      <c r="I1083">
        <v>0</v>
      </c>
    </row>
    <row r="1084" spans="1:17" x14ac:dyDescent="0.3">
      <c r="A1084" t="s">
        <v>2</v>
      </c>
      <c r="B1084">
        <v>2899</v>
      </c>
      <c r="C1084">
        <v>1540774.59</v>
      </c>
      <c r="D1084">
        <v>246140</v>
      </c>
      <c r="E1084">
        <v>0</v>
      </c>
      <c r="F1084">
        <v>12</v>
      </c>
      <c r="G1084">
        <v>16</v>
      </c>
      <c r="H1084">
        <v>3</v>
      </c>
      <c r="I1084">
        <v>14</v>
      </c>
      <c r="J1084">
        <v>6</v>
      </c>
      <c r="K1084">
        <v>7</v>
      </c>
      <c r="L1084">
        <v>0</v>
      </c>
    </row>
    <row r="1085" spans="1:17" x14ac:dyDescent="0.3">
      <c r="A1085" t="s">
        <v>3</v>
      </c>
      <c r="B1085">
        <v>1777</v>
      </c>
      <c r="C1085">
        <v>2554207.86</v>
      </c>
      <c r="D1085">
        <v>300080</v>
      </c>
      <c r="E1085">
        <v>0</v>
      </c>
      <c r="F1085">
        <v>1</v>
      </c>
      <c r="G1085">
        <v>21</v>
      </c>
      <c r="H1085">
        <v>11</v>
      </c>
      <c r="I1085">
        <v>8</v>
      </c>
      <c r="J1085">
        <v>0</v>
      </c>
    </row>
    <row r="1086" spans="1:17" x14ac:dyDescent="0.3">
      <c r="A1086" t="s">
        <v>4</v>
      </c>
      <c r="B1086">
        <v>469</v>
      </c>
      <c r="C1086">
        <v>187598.14</v>
      </c>
      <c r="D1086">
        <v>196110</v>
      </c>
      <c r="E1086">
        <v>0</v>
      </c>
      <c r="F1086">
        <v>24</v>
      </c>
      <c r="G1086">
        <v>0</v>
      </c>
    </row>
    <row r="1088" spans="1:17" x14ac:dyDescent="0.3">
      <c r="A1088" t="s">
        <v>163</v>
      </c>
    </row>
    <row r="1089" spans="1:15" x14ac:dyDescent="0.3">
      <c r="A1089" t="s">
        <v>0</v>
      </c>
      <c r="B1089">
        <v>3453</v>
      </c>
      <c r="C1089">
        <v>484791.92</v>
      </c>
      <c r="D1089">
        <v>124260</v>
      </c>
      <c r="E1089">
        <v>0</v>
      </c>
      <c r="F1089">
        <v>8</v>
      </c>
      <c r="G1089">
        <v>3</v>
      </c>
      <c r="H1089">
        <v>20</v>
      </c>
      <c r="I1089">
        <v>15</v>
      </c>
      <c r="J1089">
        <v>9</v>
      </c>
      <c r="K1089">
        <v>18</v>
      </c>
      <c r="L1089">
        <v>21</v>
      </c>
      <c r="M1089">
        <v>0</v>
      </c>
    </row>
    <row r="1090" spans="1:15" x14ac:dyDescent="0.3">
      <c r="A1090" t="s">
        <v>1</v>
      </c>
      <c r="B1090">
        <v>3667</v>
      </c>
      <c r="C1090">
        <v>2884293.33</v>
      </c>
      <c r="D1090">
        <v>238940</v>
      </c>
      <c r="E1090">
        <v>0</v>
      </c>
      <c r="F1090">
        <v>12</v>
      </c>
      <c r="G1090">
        <v>6</v>
      </c>
      <c r="H1090">
        <v>23</v>
      </c>
      <c r="I1090">
        <v>25</v>
      </c>
      <c r="J1090">
        <v>10</v>
      </c>
      <c r="K1090">
        <v>1</v>
      </c>
      <c r="L1090">
        <v>0</v>
      </c>
    </row>
    <row r="1091" spans="1:15" x14ac:dyDescent="0.3">
      <c r="A1091" t="s">
        <v>2</v>
      </c>
      <c r="B1091">
        <v>2383</v>
      </c>
      <c r="C1091">
        <v>2402783.64</v>
      </c>
      <c r="D1091">
        <v>292412</v>
      </c>
      <c r="E1091">
        <v>0</v>
      </c>
      <c r="F1091">
        <v>16</v>
      </c>
      <c r="G1091">
        <v>24</v>
      </c>
      <c r="H1091">
        <v>14</v>
      </c>
      <c r="I1091">
        <v>5</v>
      </c>
      <c r="J1091">
        <v>7</v>
      </c>
      <c r="K1091">
        <v>2</v>
      </c>
      <c r="L1091">
        <v>0</v>
      </c>
    </row>
    <row r="1092" spans="1:15" x14ac:dyDescent="0.3">
      <c r="A1092" t="s">
        <v>3</v>
      </c>
      <c r="B1092">
        <v>2428</v>
      </c>
      <c r="C1092">
        <v>4217238.33</v>
      </c>
      <c r="D1092">
        <v>392610</v>
      </c>
      <c r="E1092">
        <v>0</v>
      </c>
      <c r="F1092">
        <v>13</v>
      </c>
      <c r="G1092">
        <v>4</v>
      </c>
      <c r="H1092">
        <v>11</v>
      </c>
      <c r="I1092">
        <v>22</v>
      </c>
      <c r="J1092">
        <v>19</v>
      </c>
      <c r="K1092">
        <v>0</v>
      </c>
    </row>
    <row r="1093" spans="1:15" x14ac:dyDescent="0.3">
      <c r="A1093" t="s">
        <v>4</v>
      </c>
      <c r="B1093">
        <v>144</v>
      </c>
      <c r="C1093">
        <v>171448.61</v>
      </c>
      <c r="D1093">
        <v>93820</v>
      </c>
      <c r="E1093">
        <v>0</v>
      </c>
      <c r="F1093">
        <v>17</v>
      </c>
      <c r="G1093">
        <v>0</v>
      </c>
    </row>
    <row r="1095" spans="1:15" x14ac:dyDescent="0.3">
      <c r="A1095" t="s">
        <v>164</v>
      </c>
    </row>
    <row r="1096" spans="1:15" x14ac:dyDescent="0.3">
      <c r="A1096" t="s">
        <v>0</v>
      </c>
      <c r="B1096">
        <v>1192</v>
      </c>
      <c r="C1096">
        <v>478429.47</v>
      </c>
      <c r="D1096">
        <v>95620</v>
      </c>
      <c r="E1096">
        <v>0</v>
      </c>
      <c r="F1096">
        <v>17</v>
      </c>
      <c r="G1096">
        <v>1</v>
      </c>
      <c r="H1096">
        <v>4</v>
      </c>
      <c r="I1096">
        <v>21</v>
      </c>
      <c r="J1096">
        <v>0</v>
      </c>
    </row>
    <row r="1097" spans="1:15" x14ac:dyDescent="0.3">
      <c r="A1097" t="s">
        <v>1</v>
      </c>
      <c r="B1097">
        <v>4024</v>
      </c>
      <c r="C1097">
        <v>383178.97</v>
      </c>
      <c r="D1097">
        <v>332931</v>
      </c>
      <c r="E1097">
        <v>0</v>
      </c>
      <c r="F1097">
        <v>19</v>
      </c>
      <c r="G1097">
        <v>10</v>
      </c>
      <c r="H1097">
        <v>9</v>
      </c>
      <c r="I1097">
        <v>13</v>
      </c>
      <c r="J1097">
        <v>12</v>
      </c>
      <c r="K1097">
        <v>15</v>
      </c>
      <c r="L1097">
        <v>5</v>
      </c>
      <c r="M1097">
        <v>22</v>
      </c>
      <c r="N1097">
        <v>20</v>
      </c>
      <c r="O1097">
        <v>0</v>
      </c>
    </row>
    <row r="1098" spans="1:15" x14ac:dyDescent="0.3">
      <c r="A1098" t="s">
        <v>2</v>
      </c>
      <c r="B1098">
        <v>3513</v>
      </c>
      <c r="C1098">
        <v>151408.95000000001</v>
      </c>
      <c r="D1098">
        <v>322762</v>
      </c>
      <c r="E1098">
        <v>0</v>
      </c>
      <c r="F1098">
        <v>14</v>
      </c>
      <c r="G1098">
        <v>16</v>
      </c>
      <c r="H1098">
        <v>3</v>
      </c>
      <c r="I1098">
        <v>23</v>
      </c>
      <c r="J1098">
        <v>25</v>
      </c>
      <c r="K1098">
        <v>11</v>
      </c>
      <c r="L1098">
        <v>2</v>
      </c>
      <c r="M1098">
        <v>7</v>
      </c>
      <c r="N1098">
        <v>8</v>
      </c>
      <c r="O1098">
        <v>0</v>
      </c>
    </row>
    <row r="1099" spans="1:15" x14ac:dyDescent="0.3">
      <c r="A1099" t="s">
        <v>3</v>
      </c>
      <c r="B1099">
        <v>1457</v>
      </c>
      <c r="C1099">
        <v>4017257.95</v>
      </c>
      <c r="D1099">
        <v>272011</v>
      </c>
      <c r="E1099">
        <v>0</v>
      </c>
      <c r="F1099">
        <v>24</v>
      </c>
      <c r="G1099">
        <v>18</v>
      </c>
      <c r="H1099">
        <v>6</v>
      </c>
      <c r="I1099">
        <v>0</v>
      </c>
    </row>
    <row r="1101" spans="1:15" x14ac:dyDescent="0.3">
      <c r="A1101" t="s">
        <v>165</v>
      </c>
    </row>
    <row r="1102" spans="1:15" x14ac:dyDescent="0.3">
      <c r="A1102" t="s">
        <v>0</v>
      </c>
      <c r="B1102">
        <v>1269</v>
      </c>
      <c r="C1102">
        <v>400064.46</v>
      </c>
      <c r="D1102">
        <v>196690</v>
      </c>
      <c r="E1102">
        <v>0</v>
      </c>
      <c r="F1102">
        <v>16</v>
      </c>
      <c r="G1102">
        <v>15</v>
      </c>
      <c r="H1102">
        <v>14</v>
      </c>
      <c r="I1102">
        <v>11</v>
      </c>
      <c r="J1102">
        <v>0</v>
      </c>
    </row>
    <row r="1103" spans="1:15" x14ac:dyDescent="0.3">
      <c r="A1103" t="s">
        <v>1</v>
      </c>
      <c r="B1103">
        <v>2485</v>
      </c>
      <c r="C1103">
        <v>1597607.29</v>
      </c>
      <c r="D1103">
        <v>335150</v>
      </c>
      <c r="E1103">
        <v>0</v>
      </c>
      <c r="F1103">
        <v>19</v>
      </c>
      <c r="G1103">
        <v>12</v>
      </c>
      <c r="H1103">
        <v>2</v>
      </c>
      <c r="I1103">
        <v>5</v>
      </c>
      <c r="J1103">
        <v>18</v>
      </c>
      <c r="K1103">
        <v>17</v>
      </c>
      <c r="L1103">
        <v>13</v>
      </c>
      <c r="M1103">
        <v>0</v>
      </c>
    </row>
    <row r="1104" spans="1:15" x14ac:dyDescent="0.3">
      <c r="A1104" t="s">
        <v>2</v>
      </c>
      <c r="B1104">
        <v>1863</v>
      </c>
      <c r="C1104">
        <v>2581713.4900000002</v>
      </c>
      <c r="D1104">
        <v>248880</v>
      </c>
      <c r="E1104">
        <v>0</v>
      </c>
      <c r="F1104">
        <v>9</v>
      </c>
      <c r="G1104">
        <v>3</v>
      </c>
      <c r="H1104">
        <v>1</v>
      </c>
      <c r="I1104">
        <v>22</v>
      </c>
      <c r="J1104">
        <v>0</v>
      </c>
    </row>
    <row r="1105" spans="1:15" x14ac:dyDescent="0.3">
      <c r="A1105" t="s">
        <v>3</v>
      </c>
      <c r="B1105">
        <v>1890</v>
      </c>
      <c r="C1105">
        <v>944617.75</v>
      </c>
      <c r="D1105">
        <v>251470</v>
      </c>
      <c r="E1105">
        <v>0</v>
      </c>
      <c r="F1105">
        <v>8</v>
      </c>
      <c r="G1105">
        <v>25</v>
      </c>
      <c r="H1105">
        <v>20</v>
      </c>
      <c r="I1105">
        <v>0</v>
      </c>
    </row>
    <row r="1106" spans="1:15" x14ac:dyDescent="0.3">
      <c r="A1106" t="s">
        <v>4</v>
      </c>
      <c r="B1106">
        <v>2328</v>
      </c>
      <c r="C1106">
        <v>29055.02</v>
      </c>
      <c r="D1106">
        <v>250180</v>
      </c>
      <c r="E1106">
        <v>0</v>
      </c>
      <c r="F1106">
        <v>4</v>
      </c>
      <c r="G1106">
        <v>10</v>
      </c>
      <c r="H1106">
        <v>23</v>
      </c>
      <c r="I1106">
        <v>7</v>
      </c>
      <c r="J1106">
        <v>24</v>
      </c>
      <c r="K1106">
        <v>6</v>
      </c>
      <c r="L1106">
        <v>0</v>
      </c>
    </row>
    <row r="1107" spans="1:15" x14ac:dyDescent="0.3">
      <c r="A1107" t="s">
        <v>5</v>
      </c>
      <c r="B1107">
        <v>464</v>
      </c>
      <c r="C1107">
        <v>118334.42</v>
      </c>
      <c r="D1107">
        <v>158080</v>
      </c>
      <c r="E1107">
        <v>0</v>
      </c>
      <c r="F1107">
        <v>21</v>
      </c>
      <c r="G1107">
        <v>0</v>
      </c>
    </row>
    <row r="1109" spans="1:15" x14ac:dyDescent="0.3">
      <c r="A1109" t="s">
        <v>166</v>
      </c>
    </row>
    <row r="1110" spans="1:15" x14ac:dyDescent="0.3">
      <c r="A1110" t="s">
        <v>0</v>
      </c>
      <c r="B1110">
        <v>2336</v>
      </c>
      <c r="C1110">
        <v>261973.07</v>
      </c>
      <c r="D1110">
        <v>149720</v>
      </c>
      <c r="E1110">
        <v>0</v>
      </c>
      <c r="F1110">
        <v>19</v>
      </c>
      <c r="G1110">
        <v>5</v>
      </c>
      <c r="H1110">
        <v>16</v>
      </c>
      <c r="I1110">
        <v>12</v>
      </c>
      <c r="J1110">
        <v>2</v>
      </c>
      <c r="K1110">
        <v>22</v>
      </c>
      <c r="L1110">
        <v>0</v>
      </c>
    </row>
    <row r="1111" spans="1:15" x14ac:dyDescent="0.3">
      <c r="A1111" t="s">
        <v>1</v>
      </c>
      <c r="B1111">
        <v>3553</v>
      </c>
      <c r="C1111">
        <v>329536.76</v>
      </c>
      <c r="D1111">
        <v>217361</v>
      </c>
      <c r="E1111">
        <v>0</v>
      </c>
      <c r="F1111">
        <v>11</v>
      </c>
      <c r="G1111">
        <v>14</v>
      </c>
      <c r="H1111">
        <v>18</v>
      </c>
      <c r="I1111">
        <v>15</v>
      </c>
      <c r="J1111">
        <v>3</v>
      </c>
      <c r="K1111">
        <v>1</v>
      </c>
      <c r="L1111">
        <v>21</v>
      </c>
      <c r="M1111">
        <v>20</v>
      </c>
      <c r="N1111">
        <v>0</v>
      </c>
    </row>
    <row r="1112" spans="1:15" x14ac:dyDescent="0.3">
      <c r="A1112" t="s">
        <v>2</v>
      </c>
      <c r="B1112">
        <v>1698</v>
      </c>
      <c r="C1112">
        <v>2404154.65</v>
      </c>
      <c r="D1112">
        <v>168360</v>
      </c>
      <c r="E1112">
        <v>0</v>
      </c>
      <c r="F1112">
        <v>24</v>
      </c>
      <c r="G1112">
        <v>10</v>
      </c>
      <c r="H1112">
        <v>6</v>
      </c>
      <c r="I1112">
        <v>0</v>
      </c>
    </row>
    <row r="1113" spans="1:15" x14ac:dyDescent="0.3">
      <c r="A1113" t="s">
        <v>3</v>
      </c>
      <c r="B1113">
        <v>2815</v>
      </c>
      <c r="C1113">
        <v>296186.63</v>
      </c>
      <c r="D1113">
        <v>248510</v>
      </c>
      <c r="E1113">
        <v>0</v>
      </c>
      <c r="F1113">
        <v>17</v>
      </c>
      <c r="G1113">
        <v>7</v>
      </c>
      <c r="H1113">
        <v>25</v>
      </c>
      <c r="I1113">
        <v>9</v>
      </c>
      <c r="J1113">
        <v>8</v>
      </c>
      <c r="K1113">
        <v>0</v>
      </c>
    </row>
    <row r="1114" spans="1:15" x14ac:dyDescent="0.3">
      <c r="A1114" t="s">
        <v>4</v>
      </c>
      <c r="B1114">
        <v>1355</v>
      </c>
      <c r="C1114">
        <v>1499665</v>
      </c>
      <c r="D1114">
        <v>337490</v>
      </c>
      <c r="E1114">
        <v>0</v>
      </c>
      <c r="F1114">
        <v>13</v>
      </c>
      <c r="G1114">
        <v>4</v>
      </c>
      <c r="H1114">
        <v>23</v>
      </c>
      <c r="I1114">
        <v>0</v>
      </c>
    </row>
    <row r="1116" spans="1:15" x14ac:dyDescent="0.3">
      <c r="A1116" t="s">
        <v>167</v>
      </c>
    </row>
    <row r="1117" spans="1:15" x14ac:dyDescent="0.3">
      <c r="A1117" t="s">
        <v>0</v>
      </c>
      <c r="B1117">
        <v>4271</v>
      </c>
      <c r="C1117">
        <v>2203240.65</v>
      </c>
      <c r="D1117">
        <v>281790</v>
      </c>
      <c r="E1117">
        <v>0</v>
      </c>
      <c r="F1117">
        <v>7</v>
      </c>
      <c r="G1117">
        <v>19</v>
      </c>
      <c r="H1117">
        <v>16</v>
      </c>
      <c r="I1117">
        <v>6</v>
      </c>
      <c r="J1117">
        <v>25</v>
      </c>
      <c r="K1117">
        <v>12</v>
      </c>
      <c r="L1117">
        <v>24</v>
      </c>
      <c r="M1117">
        <v>17</v>
      </c>
      <c r="N1117">
        <v>13</v>
      </c>
      <c r="O1117">
        <v>0</v>
      </c>
    </row>
    <row r="1118" spans="1:15" x14ac:dyDescent="0.3">
      <c r="A1118" t="s">
        <v>1</v>
      </c>
      <c r="B1118">
        <v>2942</v>
      </c>
      <c r="C1118">
        <v>34426.51</v>
      </c>
      <c r="D1118">
        <v>295050</v>
      </c>
      <c r="E1118">
        <v>0</v>
      </c>
      <c r="F1118">
        <v>8</v>
      </c>
      <c r="G1118">
        <v>10</v>
      </c>
      <c r="H1118">
        <v>21</v>
      </c>
      <c r="I1118">
        <v>15</v>
      </c>
      <c r="J1118">
        <v>9</v>
      </c>
      <c r="K1118">
        <v>3</v>
      </c>
      <c r="L1118">
        <v>0</v>
      </c>
    </row>
    <row r="1119" spans="1:15" x14ac:dyDescent="0.3">
      <c r="A1119" t="s">
        <v>2</v>
      </c>
      <c r="B1119">
        <v>1441</v>
      </c>
      <c r="C1119">
        <v>1054563.6299999999</v>
      </c>
      <c r="D1119">
        <v>144580</v>
      </c>
      <c r="E1119">
        <v>0</v>
      </c>
      <c r="F1119">
        <v>18</v>
      </c>
      <c r="G1119">
        <v>5</v>
      </c>
      <c r="H1119">
        <v>23</v>
      </c>
      <c r="I1119">
        <v>0</v>
      </c>
    </row>
    <row r="1120" spans="1:15" x14ac:dyDescent="0.3">
      <c r="A1120" t="s">
        <v>3</v>
      </c>
      <c r="B1120">
        <v>1969</v>
      </c>
      <c r="C1120">
        <v>46356.84</v>
      </c>
      <c r="D1120">
        <v>241070</v>
      </c>
      <c r="E1120">
        <v>0</v>
      </c>
      <c r="F1120">
        <v>4</v>
      </c>
      <c r="G1120">
        <v>11</v>
      </c>
      <c r="H1120">
        <v>2</v>
      </c>
      <c r="I1120">
        <v>22</v>
      </c>
      <c r="J1120">
        <v>0</v>
      </c>
    </row>
    <row r="1121" spans="1:14" x14ac:dyDescent="0.3">
      <c r="A1121" t="s">
        <v>4</v>
      </c>
      <c r="B1121">
        <v>2101</v>
      </c>
      <c r="C1121">
        <v>67090.03</v>
      </c>
      <c r="D1121">
        <v>236190</v>
      </c>
      <c r="E1121">
        <v>0</v>
      </c>
      <c r="F1121">
        <v>14</v>
      </c>
      <c r="G1121">
        <v>20</v>
      </c>
      <c r="H1121">
        <v>1</v>
      </c>
      <c r="I1121">
        <v>0</v>
      </c>
    </row>
    <row r="1123" spans="1:14" x14ac:dyDescent="0.3">
      <c r="A1123" t="s">
        <v>168</v>
      </c>
    </row>
    <row r="1124" spans="1:14" x14ac:dyDescent="0.3">
      <c r="A1124" t="s">
        <v>0</v>
      </c>
      <c r="B1124">
        <v>2953</v>
      </c>
      <c r="C1124">
        <v>1314850.1599999999</v>
      </c>
      <c r="D1124">
        <v>190250</v>
      </c>
      <c r="E1124">
        <v>0</v>
      </c>
      <c r="F1124">
        <v>11</v>
      </c>
      <c r="G1124">
        <v>10</v>
      </c>
      <c r="H1124">
        <v>19</v>
      </c>
      <c r="I1124">
        <v>25</v>
      </c>
      <c r="J1124">
        <v>3</v>
      </c>
      <c r="K1124">
        <v>1</v>
      </c>
      <c r="L1124">
        <v>0</v>
      </c>
    </row>
    <row r="1125" spans="1:14" x14ac:dyDescent="0.3">
      <c r="A1125" t="s">
        <v>1</v>
      </c>
      <c r="B1125">
        <v>4322</v>
      </c>
      <c r="C1125">
        <v>640192.25</v>
      </c>
      <c r="D1125">
        <v>212770</v>
      </c>
      <c r="E1125">
        <v>0</v>
      </c>
      <c r="F1125">
        <v>5</v>
      </c>
      <c r="G1125">
        <v>9</v>
      </c>
      <c r="H1125">
        <v>21</v>
      </c>
      <c r="I1125">
        <v>22</v>
      </c>
      <c r="J1125">
        <v>18</v>
      </c>
      <c r="K1125">
        <v>8</v>
      </c>
      <c r="L1125">
        <v>15</v>
      </c>
      <c r="M1125">
        <v>6</v>
      </c>
      <c r="N1125">
        <v>0</v>
      </c>
    </row>
    <row r="1126" spans="1:14" x14ac:dyDescent="0.3">
      <c r="A1126" t="s">
        <v>2</v>
      </c>
      <c r="B1126">
        <v>1914</v>
      </c>
      <c r="C1126">
        <v>1110023.96</v>
      </c>
      <c r="D1126">
        <v>253170</v>
      </c>
      <c r="E1126">
        <v>0</v>
      </c>
      <c r="F1126">
        <v>20</v>
      </c>
      <c r="G1126">
        <v>16</v>
      </c>
      <c r="H1126">
        <v>17</v>
      </c>
      <c r="I1126">
        <v>0</v>
      </c>
    </row>
    <row r="1127" spans="1:14" x14ac:dyDescent="0.3">
      <c r="A1127" t="s">
        <v>3</v>
      </c>
      <c r="B1127">
        <v>531</v>
      </c>
      <c r="C1127">
        <v>2575661.14</v>
      </c>
      <c r="D1127">
        <v>179890</v>
      </c>
      <c r="E1127">
        <v>0</v>
      </c>
      <c r="F1127">
        <v>14</v>
      </c>
      <c r="G1127">
        <v>12</v>
      </c>
      <c r="H1127">
        <v>0</v>
      </c>
    </row>
    <row r="1128" spans="1:14" x14ac:dyDescent="0.3">
      <c r="A1128" t="s">
        <v>4</v>
      </c>
      <c r="B1128">
        <v>2573</v>
      </c>
      <c r="C1128">
        <v>78001.06</v>
      </c>
      <c r="D1128">
        <v>220720</v>
      </c>
      <c r="E1128">
        <v>0</v>
      </c>
      <c r="F1128">
        <v>2</v>
      </c>
      <c r="G1128">
        <v>24</v>
      </c>
      <c r="H1128">
        <v>23</v>
      </c>
      <c r="I1128">
        <v>7</v>
      </c>
      <c r="J1128">
        <v>0</v>
      </c>
    </row>
    <row r="1129" spans="1:14" x14ac:dyDescent="0.3">
      <c r="A1129" t="s">
        <v>5</v>
      </c>
      <c r="B1129">
        <v>206</v>
      </c>
      <c r="C1129">
        <v>708126.07</v>
      </c>
      <c r="D1129">
        <v>159870</v>
      </c>
      <c r="E1129">
        <v>0</v>
      </c>
      <c r="F1129">
        <v>4</v>
      </c>
      <c r="G1129">
        <v>0</v>
      </c>
    </row>
    <row r="1130" spans="1:14" x14ac:dyDescent="0.3">
      <c r="A1130" t="s">
        <v>6</v>
      </c>
      <c r="B1130">
        <v>327</v>
      </c>
      <c r="C1130">
        <v>281394.2</v>
      </c>
      <c r="D1130">
        <v>163140</v>
      </c>
      <c r="E1130">
        <v>0</v>
      </c>
      <c r="F1130">
        <v>13</v>
      </c>
      <c r="G1130">
        <v>0</v>
      </c>
    </row>
    <row r="1132" spans="1:14" x14ac:dyDescent="0.3">
      <c r="A1132" t="s">
        <v>169</v>
      </c>
    </row>
    <row r="1133" spans="1:14" x14ac:dyDescent="0.3">
      <c r="A1133" t="s">
        <v>0</v>
      </c>
      <c r="B1133">
        <v>2917</v>
      </c>
      <c r="C1133">
        <v>259470.18</v>
      </c>
      <c r="D1133">
        <v>235020</v>
      </c>
      <c r="E1133">
        <v>0</v>
      </c>
      <c r="F1133">
        <v>15</v>
      </c>
      <c r="G1133">
        <v>10</v>
      </c>
      <c r="H1133">
        <v>2</v>
      </c>
      <c r="I1133">
        <v>14</v>
      </c>
      <c r="J1133">
        <v>13</v>
      </c>
      <c r="K1133">
        <v>0</v>
      </c>
    </row>
    <row r="1134" spans="1:14" x14ac:dyDescent="0.3">
      <c r="A1134" t="s">
        <v>1</v>
      </c>
      <c r="B1134">
        <v>3399</v>
      </c>
      <c r="C1134">
        <v>1525370.87</v>
      </c>
      <c r="D1134">
        <v>350250</v>
      </c>
      <c r="E1134">
        <v>0</v>
      </c>
      <c r="F1134">
        <v>12</v>
      </c>
      <c r="G1134">
        <v>3</v>
      </c>
      <c r="H1134">
        <v>6</v>
      </c>
      <c r="I1134">
        <v>1</v>
      </c>
      <c r="J1134">
        <v>25</v>
      </c>
      <c r="K1134">
        <v>22</v>
      </c>
      <c r="L1134">
        <v>7</v>
      </c>
      <c r="M1134">
        <v>0</v>
      </c>
    </row>
    <row r="1135" spans="1:14" x14ac:dyDescent="0.3">
      <c r="A1135" t="s">
        <v>2</v>
      </c>
      <c r="B1135">
        <v>2018</v>
      </c>
      <c r="C1135">
        <v>781935.04</v>
      </c>
      <c r="D1135">
        <v>339650</v>
      </c>
      <c r="E1135">
        <v>0</v>
      </c>
      <c r="F1135">
        <v>11</v>
      </c>
      <c r="G1135">
        <v>20</v>
      </c>
      <c r="H1135">
        <v>4</v>
      </c>
      <c r="I1135">
        <v>23</v>
      </c>
      <c r="J1135">
        <v>19</v>
      </c>
      <c r="K1135">
        <v>0</v>
      </c>
    </row>
    <row r="1136" spans="1:14" x14ac:dyDescent="0.3">
      <c r="A1136" t="s">
        <v>3</v>
      </c>
      <c r="B1136">
        <v>2298</v>
      </c>
      <c r="C1136">
        <v>210281.3</v>
      </c>
      <c r="D1136">
        <v>259350</v>
      </c>
      <c r="E1136">
        <v>0</v>
      </c>
      <c r="F1136">
        <v>18</v>
      </c>
      <c r="G1136">
        <v>5</v>
      </c>
      <c r="H1136">
        <v>9</v>
      </c>
      <c r="I1136">
        <v>21</v>
      </c>
      <c r="J1136">
        <v>0</v>
      </c>
    </row>
    <row r="1137" spans="1:14" x14ac:dyDescent="0.3">
      <c r="A1137" t="s">
        <v>4</v>
      </c>
      <c r="B1137">
        <v>1661</v>
      </c>
      <c r="C1137">
        <v>1877920.89</v>
      </c>
      <c r="D1137">
        <v>372000</v>
      </c>
      <c r="E1137">
        <v>0</v>
      </c>
      <c r="F1137">
        <v>24</v>
      </c>
      <c r="G1137">
        <v>16</v>
      </c>
      <c r="H1137">
        <v>17</v>
      </c>
      <c r="I1137">
        <v>8</v>
      </c>
      <c r="J1137">
        <v>0</v>
      </c>
    </row>
    <row r="1139" spans="1:14" x14ac:dyDescent="0.3">
      <c r="A1139" t="s">
        <v>170</v>
      </c>
    </row>
    <row r="1140" spans="1:14" x14ac:dyDescent="0.3">
      <c r="A1140" t="s">
        <v>0</v>
      </c>
      <c r="B1140">
        <v>3113</v>
      </c>
      <c r="C1140">
        <v>215158.3</v>
      </c>
      <c r="D1140">
        <v>67790</v>
      </c>
      <c r="E1140">
        <v>0</v>
      </c>
      <c r="F1140">
        <v>21</v>
      </c>
      <c r="G1140">
        <v>9</v>
      </c>
      <c r="H1140">
        <v>19</v>
      </c>
      <c r="I1140">
        <v>6</v>
      </c>
      <c r="J1140">
        <v>14</v>
      </c>
      <c r="K1140">
        <v>1</v>
      </c>
      <c r="L1140">
        <v>0</v>
      </c>
    </row>
    <row r="1141" spans="1:14" x14ac:dyDescent="0.3">
      <c r="A1141" t="s">
        <v>1</v>
      </c>
      <c r="B1141">
        <v>2967</v>
      </c>
      <c r="C1141">
        <v>452635.44</v>
      </c>
      <c r="D1141">
        <v>156120</v>
      </c>
      <c r="E1141">
        <v>0</v>
      </c>
      <c r="F1141">
        <v>11</v>
      </c>
      <c r="G1141">
        <v>22</v>
      </c>
      <c r="H1141">
        <v>24</v>
      </c>
      <c r="I1141">
        <v>7</v>
      </c>
      <c r="J1141">
        <v>18</v>
      </c>
      <c r="K1141">
        <v>2</v>
      </c>
      <c r="L1141">
        <v>25</v>
      </c>
      <c r="M1141">
        <v>8</v>
      </c>
      <c r="N1141">
        <v>0</v>
      </c>
    </row>
    <row r="1142" spans="1:14" x14ac:dyDescent="0.3">
      <c r="A1142" t="s">
        <v>2</v>
      </c>
      <c r="B1142">
        <v>1748</v>
      </c>
      <c r="C1142">
        <v>253429.05</v>
      </c>
      <c r="D1142">
        <v>141080</v>
      </c>
      <c r="E1142">
        <v>0</v>
      </c>
      <c r="F1142">
        <v>23</v>
      </c>
      <c r="G1142">
        <v>13</v>
      </c>
      <c r="H1142">
        <v>10</v>
      </c>
      <c r="I1142">
        <v>0</v>
      </c>
    </row>
    <row r="1143" spans="1:14" x14ac:dyDescent="0.3">
      <c r="A1143" t="s">
        <v>3</v>
      </c>
      <c r="B1143">
        <v>2850</v>
      </c>
      <c r="C1143">
        <v>764068.88</v>
      </c>
      <c r="D1143">
        <v>313550</v>
      </c>
      <c r="E1143">
        <v>0</v>
      </c>
      <c r="F1143">
        <v>4</v>
      </c>
      <c r="G1143">
        <v>17</v>
      </c>
      <c r="H1143">
        <v>15</v>
      </c>
      <c r="I1143">
        <v>5</v>
      </c>
      <c r="J1143">
        <v>20</v>
      </c>
      <c r="K1143">
        <v>12</v>
      </c>
      <c r="L1143">
        <v>3</v>
      </c>
      <c r="M1143">
        <v>0</v>
      </c>
    </row>
    <row r="1144" spans="1:14" x14ac:dyDescent="0.3">
      <c r="A1144" t="s">
        <v>4</v>
      </c>
      <c r="B1144">
        <v>557</v>
      </c>
      <c r="C1144">
        <v>101656.9</v>
      </c>
      <c r="D1144">
        <v>164850</v>
      </c>
      <c r="E1144">
        <v>0</v>
      </c>
      <c r="F1144">
        <v>16</v>
      </c>
      <c r="G1144">
        <v>0</v>
      </c>
    </row>
    <row r="1146" spans="1:14" x14ac:dyDescent="0.3">
      <c r="A1146" t="s">
        <v>171</v>
      </c>
    </row>
    <row r="1147" spans="1:14" x14ac:dyDescent="0.3">
      <c r="A1147" t="s">
        <v>0</v>
      </c>
      <c r="B1147">
        <v>988</v>
      </c>
      <c r="C1147">
        <v>577113.67000000004</v>
      </c>
      <c r="D1147">
        <v>203240</v>
      </c>
      <c r="E1147">
        <v>0</v>
      </c>
      <c r="F1147">
        <v>8</v>
      </c>
      <c r="G1147">
        <v>23</v>
      </c>
      <c r="H1147">
        <v>19</v>
      </c>
      <c r="I1147">
        <v>0</v>
      </c>
    </row>
    <row r="1148" spans="1:14" x14ac:dyDescent="0.3">
      <c r="A1148" t="s">
        <v>1</v>
      </c>
      <c r="B1148">
        <v>2780</v>
      </c>
      <c r="C1148">
        <v>1689023.44</v>
      </c>
      <c r="D1148">
        <v>315710</v>
      </c>
      <c r="E1148">
        <v>0</v>
      </c>
      <c r="F1148">
        <v>12</v>
      </c>
      <c r="G1148">
        <v>6</v>
      </c>
      <c r="H1148">
        <v>7</v>
      </c>
      <c r="I1148">
        <v>10</v>
      </c>
      <c r="J1148">
        <v>14</v>
      </c>
      <c r="K1148">
        <v>0</v>
      </c>
    </row>
    <row r="1149" spans="1:14" x14ac:dyDescent="0.3">
      <c r="A1149" t="s">
        <v>2</v>
      </c>
      <c r="B1149">
        <v>3380</v>
      </c>
      <c r="C1149">
        <v>251775.44</v>
      </c>
      <c r="D1149">
        <v>261810</v>
      </c>
      <c r="E1149">
        <v>0</v>
      </c>
      <c r="F1149">
        <v>2</v>
      </c>
      <c r="G1149">
        <v>4</v>
      </c>
      <c r="H1149">
        <v>1</v>
      </c>
      <c r="I1149">
        <v>22</v>
      </c>
      <c r="J1149">
        <v>11</v>
      </c>
      <c r="K1149">
        <v>20</v>
      </c>
      <c r="L1149">
        <v>9</v>
      </c>
      <c r="M1149">
        <v>0</v>
      </c>
    </row>
    <row r="1150" spans="1:14" x14ac:dyDescent="0.3">
      <c r="A1150" t="s">
        <v>3</v>
      </c>
      <c r="B1150">
        <v>1924</v>
      </c>
      <c r="C1150">
        <v>510780.74</v>
      </c>
      <c r="D1150">
        <v>234660</v>
      </c>
      <c r="E1150">
        <v>0</v>
      </c>
      <c r="F1150">
        <v>13</v>
      </c>
      <c r="G1150">
        <v>15</v>
      </c>
      <c r="H1150">
        <v>5</v>
      </c>
      <c r="I1150">
        <v>3</v>
      </c>
      <c r="J1150">
        <v>0</v>
      </c>
    </row>
    <row r="1151" spans="1:14" x14ac:dyDescent="0.3">
      <c r="A1151" t="s">
        <v>4</v>
      </c>
      <c r="B1151">
        <v>1678</v>
      </c>
      <c r="C1151">
        <v>1133349.8400000001</v>
      </c>
      <c r="D1151">
        <v>224380</v>
      </c>
      <c r="E1151">
        <v>0</v>
      </c>
      <c r="F1151">
        <v>24</v>
      </c>
      <c r="G1151">
        <v>25</v>
      </c>
      <c r="H1151">
        <v>17</v>
      </c>
      <c r="I1151">
        <v>18</v>
      </c>
      <c r="J1151">
        <v>0</v>
      </c>
    </row>
    <row r="1152" spans="1:14" x14ac:dyDescent="0.3">
      <c r="A1152" t="s">
        <v>5</v>
      </c>
      <c r="B1152">
        <v>680</v>
      </c>
      <c r="C1152">
        <v>93446.58</v>
      </c>
      <c r="D1152">
        <v>149110</v>
      </c>
      <c r="E1152">
        <v>0</v>
      </c>
      <c r="F1152">
        <v>16</v>
      </c>
      <c r="G1152">
        <v>0</v>
      </c>
    </row>
    <row r="1153" spans="1:14" x14ac:dyDescent="0.3">
      <c r="A1153" t="s">
        <v>6</v>
      </c>
      <c r="B1153">
        <v>363</v>
      </c>
      <c r="C1153">
        <v>94963.04</v>
      </c>
      <c r="D1153">
        <v>153210</v>
      </c>
      <c r="E1153">
        <v>0</v>
      </c>
      <c r="F1153">
        <v>21</v>
      </c>
      <c r="G1153">
        <v>0</v>
      </c>
    </row>
    <row r="1155" spans="1:14" x14ac:dyDescent="0.3">
      <c r="A1155" t="s">
        <v>172</v>
      </c>
    </row>
    <row r="1156" spans="1:14" x14ac:dyDescent="0.3">
      <c r="A1156" t="s">
        <v>0</v>
      </c>
      <c r="B1156">
        <v>3834</v>
      </c>
      <c r="C1156">
        <v>1777887.55</v>
      </c>
      <c r="D1156">
        <v>338610</v>
      </c>
      <c r="E1156">
        <v>0</v>
      </c>
      <c r="F1156">
        <v>13</v>
      </c>
      <c r="G1156">
        <v>2</v>
      </c>
      <c r="H1156">
        <v>25</v>
      </c>
      <c r="I1156">
        <v>24</v>
      </c>
      <c r="J1156">
        <v>3</v>
      </c>
      <c r="K1156">
        <v>19</v>
      </c>
      <c r="L1156">
        <v>9</v>
      </c>
      <c r="M1156">
        <v>10</v>
      </c>
      <c r="N1156">
        <v>0</v>
      </c>
    </row>
    <row r="1157" spans="1:14" x14ac:dyDescent="0.3">
      <c r="A1157" t="s">
        <v>1</v>
      </c>
      <c r="B1157">
        <v>1372</v>
      </c>
      <c r="C1157">
        <v>1057221.26</v>
      </c>
      <c r="D1157">
        <v>132850</v>
      </c>
      <c r="E1157">
        <v>0</v>
      </c>
      <c r="F1157">
        <v>4</v>
      </c>
      <c r="G1157">
        <v>7</v>
      </c>
      <c r="H1157">
        <v>18</v>
      </c>
      <c r="I1157">
        <v>14</v>
      </c>
      <c r="J1157">
        <v>0</v>
      </c>
    </row>
    <row r="1158" spans="1:14" x14ac:dyDescent="0.3">
      <c r="A1158" t="s">
        <v>2</v>
      </c>
      <c r="B1158">
        <v>2202</v>
      </c>
      <c r="C1158">
        <v>39387.83</v>
      </c>
      <c r="D1158">
        <v>298200</v>
      </c>
      <c r="E1158">
        <v>0</v>
      </c>
      <c r="F1158">
        <v>5</v>
      </c>
      <c r="G1158">
        <v>20</v>
      </c>
      <c r="H1158">
        <v>11</v>
      </c>
      <c r="I1158">
        <v>8</v>
      </c>
      <c r="J1158">
        <v>15</v>
      </c>
      <c r="K1158">
        <v>17</v>
      </c>
      <c r="L1158">
        <v>0</v>
      </c>
    </row>
    <row r="1159" spans="1:14" x14ac:dyDescent="0.3">
      <c r="A1159" t="s">
        <v>3</v>
      </c>
      <c r="B1159">
        <v>1318</v>
      </c>
      <c r="C1159">
        <v>2584544.11</v>
      </c>
      <c r="D1159">
        <v>417020</v>
      </c>
      <c r="E1159">
        <v>0</v>
      </c>
      <c r="F1159">
        <v>16</v>
      </c>
      <c r="G1159">
        <v>21</v>
      </c>
      <c r="H1159">
        <v>12</v>
      </c>
      <c r="I1159">
        <v>1</v>
      </c>
      <c r="J1159">
        <v>22</v>
      </c>
      <c r="K1159">
        <v>0</v>
      </c>
    </row>
    <row r="1160" spans="1:14" x14ac:dyDescent="0.3">
      <c r="A1160" t="s">
        <v>4</v>
      </c>
      <c r="B1160">
        <v>931</v>
      </c>
      <c r="C1160">
        <v>267063.89</v>
      </c>
      <c r="D1160">
        <v>196350</v>
      </c>
      <c r="E1160">
        <v>0</v>
      </c>
      <c r="F1160">
        <v>6</v>
      </c>
      <c r="G1160">
        <v>23</v>
      </c>
      <c r="H1160">
        <v>0</v>
      </c>
    </row>
    <row r="1162" spans="1:14" x14ac:dyDescent="0.3">
      <c r="A1162" t="s">
        <v>173</v>
      </c>
    </row>
    <row r="1163" spans="1:14" x14ac:dyDescent="0.3">
      <c r="A1163" t="s">
        <v>0</v>
      </c>
      <c r="B1163">
        <v>1286</v>
      </c>
      <c r="C1163">
        <v>144583.73000000001</v>
      </c>
      <c r="D1163">
        <v>79470</v>
      </c>
      <c r="E1163">
        <v>0</v>
      </c>
      <c r="F1163">
        <v>11</v>
      </c>
      <c r="G1163">
        <v>13</v>
      </c>
      <c r="H1163">
        <v>8</v>
      </c>
      <c r="I1163">
        <v>0</v>
      </c>
    </row>
    <row r="1164" spans="1:14" x14ac:dyDescent="0.3">
      <c r="A1164" t="s">
        <v>1</v>
      </c>
      <c r="B1164">
        <v>1826</v>
      </c>
      <c r="C1164">
        <v>1130345.21</v>
      </c>
      <c r="D1164">
        <v>292330</v>
      </c>
      <c r="E1164">
        <v>0</v>
      </c>
      <c r="F1164">
        <v>25</v>
      </c>
      <c r="G1164">
        <v>3</v>
      </c>
      <c r="H1164">
        <v>23</v>
      </c>
      <c r="I1164">
        <v>17</v>
      </c>
      <c r="J1164">
        <v>4</v>
      </c>
      <c r="K1164">
        <v>2</v>
      </c>
      <c r="L1164">
        <v>1</v>
      </c>
      <c r="M1164">
        <v>0</v>
      </c>
    </row>
    <row r="1165" spans="1:14" x14ac:dyDescent="0.3">
      <c r="A1165" t="s">
        <v>2</v>
      </c>
      <c r="B1165">
        <v>4396</v>
      </c>
      <c r="C1165">
        <v>1648597.34</v>
      </c>
      <c r="D1165">
        <v>372371</v>
      </c>
      <c r="E1165">
        <v>0</v>
      </c>
      <c r="F1165">
        <v>14</v>
      </c>
      <c r="G1165">
        <v>21</v>
      </c>
      <c r="H1165">
        <v>20</v>
      </c>
      <c r="I1165">
        <v>5</v>
      </c>
      <c r="J1165">
        <v>10</v>
      </c>
      <c r="K1165">
        <v>6</v>
      </c>
      <c r="L1165">
        <v>16</v>
      </c>
      <c r="M1165">
        <v>15</v>
      </c>
      <c r="N1165">
        <v>0</v>
      </c>
    </row>
    <row r="1166" spans="1:14" x14ac:dyDescent="0.3">
      <c r="A1166" t="s">
        <v>3</v>
      </c>
      <c r="B1166">
        <v>2550</v>
      </c>
      <c r="C1166">
        <v>20240.46</v>
      </c>
      <c r="D1166">
        <v>253060</v>
      </c>
      <c r="E1166">
        <v>0</v>
      </c>
      <c r="F1166">
        <v>24</v>
      </c>
      <c r="G1166">
        <v>22</v>
      </c>
      <c r="H1166">
        <v>7</v>
      </c>
      <c r="I1166">
        <v>19</v>
      </c>
      <c r="J1166">
        <v>9</v>
      </c>
      <c r="K1166">
        <v>0</v>
      </c>
    </row>
    <row r="1167" spans="1:14" x14ac:dyDescent="0.3">
      <c r="A1167" t="s">
        <v>4</v>
      </c>
      <c r="B1167">
        <v>568</v>
      </c>
      <c r="C1167">
        <v>477907.88</v>
      </c>
      <c r="D1167">
        <v>144620</v>
      </c>
      <c r="E1167">
        <v>0</v>
      </c>
      <c r="F1167">
        <v>18</v>
      </c>
      <c r="G1167">
        <v>0</v>
      </c>
    </row>
    <row r="1168" spans="1:14" x14ac:dyDescent="0.3">
      <c r="A1168" t="s">
        <v>5</v>
      </c>
      <c r="B1168">
        <v>382</v>
      </c>
      <c r="C1168">
        <v>123022.22</v>
      </c>
      <c r="D1168">
        <v>164382</v>
      </c>
      <c r="E1168">
        <v>0</v>
      </c>
      <c r="F1168">
        <v>12</v>
      </c>
      <c r="G1168">
        <v>0</v>
      </c>
    </row>
    <row r="1170" spans="1:15" x14ac:dyDescent="0.3">
      <c r="A1170" t="s">
        <v>174</v>
      </c>
    </row>
    <row r="1171" spans="1:15" x14ac:dyDescent="0.3">
      <c r="A1171" t="s">
        <v>0</v>
      </c>
      <c r="B1171">
        <v>2671</v>
      </c>
      <c r="C1171">
        <v>568144.48</v>
      </c>
      <c r="D1171">
        <v>310920</v>
      </c>
      <c r="E1171">
        <v>0</v>
      </c>
      <c r="F1171">
        <v>5</v>
      </c>
      <c r="G1171">
        <v>16</v>
      </c>
      <c r="H1171">
        <v>25</v>
      </c>
      <c r="I1171">
        <v>22</v>
      </c>
      <c r="J1171">
        <v>3</v>
      </c>
      <c r="K1171">
        <v>19</v>
      </c>
      <c r="L1171">
        <v>0</v>
      </c>
    </row>
    <row r="1172" spans="1:15" x14ac:dyDescent="0.3">
      <c r="A1172" t="s">
        <v>1</v>
      </c>
      <c r="B1172">
        <v>169</v>
      </c>
      <c r="C1172">
        <v>39485.69</v>
      </c>
      <c r="D1172">
        <v>64470</v>
      </c>
      <c r="E1172">
        <v>0</v>
      </c>
      <c r="F1172">
        <v>12</v>
      </c>
      <c r="G1172">
        <v>0</v>
      </c>
    </row>
    <row r="1173" spans="1:15" x14ac:dyDescent="0.3">
      <c r="A1173" t="s">
        <v>2</v>
      </c>
      <c r="B1173">
        <v>4324</v>
      </c>
      <c r="C1173">
        <v>2496155.56</v>
      </c>
      <c r="D1173">
        <v>295011</v>
      </c>
      <c r="E1173">
        <v>0</v>
      </c>
      <c r="F1173">
        <v>15</v>
      </c>
      <c r="G1173">
        <v>4</v>
      </c>
      <c r="H1173">
        <v>2</v>
      </c>
      <c r="I1173">
        <v>23</v>
      </c>
      <c r="J1173">
        <v>1</v>
      </c>
      <c r="K1173">
        <v>6</v>
      </c>
      <c r="L1173">
        <v>17</v>
      </c>
      <c r="M1173">
        <v>7</v>
      </c>
      <c r="N1173">
        <v>24</v>
      </c>
      <c r="O1173">
        <v>0</v>
      </c>
    </row>
    <row r="1174" spans="1:15" x14ac:dyDescent="0.3">
      <c r="A1174" t="s">
        <v>3</v>
      </c>
      <c r="B1174">
        <v>2771</v>
      </c>
      <c r="C1174">
        <v>1493575.13</v>
      </c>
      <c r="D1174">
        <v>269230</v>
      </c>
      <c r="E1174">
        <v>0</v>
      </c>
      <c r="F1174">
        <v>21</v>
      </c>
      <c r="G1174">
        <v>20</v>
      </c>
      <c r="H1174">
        <v>8</v>
      </c>
      <c r="I1174">
        <v>10</v>
      </c>
      <c r="J1174">
        <v>0</v>
      </c>
    </row>
    <row r="1175" spans="1:15" x14ac:dyDescent="0.3">
      <c r="A1175" t="s">
        <v>4</v>
      </c>
      <c r="B1175">
        <v>1535</v>
      </c>
      <c r="C1175">
        <v>67924.42</v>
      </c>
      <c r="D1175">
        <v>240640</v>
      </c>
      <c r="E1175">
        <v>0</v>
      </c>
      <c r="F1175">
        <v>18</v>
      </c>
      <c r="G1175">
        <v>13</v>
      </c>
      <c r="H1175">
        <v>0</v>
      </c>
    </row>
    <row r="1176" spans="1:15" x14ac:dyDescent="0.3">
      <c r="A1176" t="s">
        <v>5</v>
      </c>
      <c r="B1176">
        <v>1691</v>
      </c>
      <c r="C1176">
        <v>1311344.97</v>
      </c>
      <c r="D1176">
        <v>447280</v>
      </c>
      <c r="E1176">
        <v>0</v>
      </c>
      <c r="F1176">
        <v>9</v>
      </c>
      <c r="G1176">
        <v>11</v>
      </c>
      <c r="H1176">
        <v>14</v>
      </c>
      <c r="I1176">
        <v>0</v>
      </c>
    </row>
    <row r="1178" spans="1:15" x14ac:dyDescent="0.3">
      <c r="A1178" t="s">
        <v>175</v>
      </c>
    </row>
    <row r="1179" spans="1:15" x14ac:dyDescent="0.3">
      <c r="A1179" t="s">
        <v>0</v>
      </c>
      <c r="B1179">
        <v>2011</v>
      </c>
      <c r="C1179">
        <v>124059.65</v>
      </c>
      <c r="D1179">
        <v>281781</v>
      </c>
      <c r="E1179">
        <v>0</v>
      </c>
      <c r="F1179">
        <v>23</v>
      </c>
      <c r="G1179">
        <v>15</v>
      </c>
      <c r="H1179">
        <v>10</v>
      </c>
      <c r="I1179">
        <v>17</v>
      </c>
      <c r="J1179">
        <v>13</v>
      </c>
      <c r="K1179">
        <v>7</v>
      </c>
      <c r="L1179">
        <v>21</v>
      </c>
      <c r="M1179">
        <v>0</v>
      </c>
    </row>
    <row r="1180" spans="1:15" x14ac:dyDescent="0.3">
      <c r="A1180" t="s">
        <v>1</v>
      </c>
      <c r="B1180">
        <v>4074</v>
      </c>
      <c r="C1180">
        <v>377734.32</v>
      </c>
      <c r="D1180">
        <v>257870</v>
      </c>
      <c r="E1180">
        <v>0</v>
      </c>
      <c r="F1180">
        <v>25</v>
      </c>
      <c r="G1180">
        <v>9</v>
      </c>
      <c r="H1180">
        <v>2</v>
      </c>
      <c r="I1180">
        <v>22</v>
      </c>
      <c r="J1180">
        <v>18</v>
      </c>
      <c r="K1180">
        <v>16</v>
      </c>
      <c r="L1180">
        <v>1</v>
      </c>
      <c r="M1180">
        <v>5</v>
      </c>
      <c r="N1180">
        <v>0</v>
      </c>
    </row>
    <row r="1181" spans="1:15" x14ac:dyDescent="0.3">
      <c r="A1181" t="s">
        <v>2</v>
      </c>
      <c r="B1181">
        <v>1818</v>
      </c>
      <c r="C1181">
        <v>68233.27</v>
      </c>
      <c r="D1181">
        <v>340390</v>
      </c>
      <c r="E1181">
        <v>0</v>
      </c>
      <c r="F1181">
        <v>11</v>
      </c>
      <c r="G1181">
        <v>20</v>
      </c>
      <c r="H1181">
        <v>3</v>
      </c>
      <c r="I1181">
        <v>8</v>
      </c>
      <c r="J1181">
        <v>0</v>
      </c>
    </row>
    <row r="1182" spans="1:15" x14ac:dyDescent="0.3">
      <c r="A1182" t="s">
        <v>3</v>
      </c>
      <c r="B1182">
        <v>1095</v>
      </c>
      <c r="C1182">
        <v>466033.3</v>
      </c>
      <c r="D1182">
        <v>341981</v>
      </c>
      <c r="E1182">
        <v>0</v>
      </c>
      <c r="F1182">
        <v>24</v>
      </c>
      <c r="G1182">
        <v>6</v>
      </c>
      <c r="H1182">
        <v>19</v>
      </c>
      <c r="I1182">
        <v>0</v>
      </c>
    </row>
    <row r="1183" spans="1:15" x14ac:dyDescent="0.3">
      <c r="A1183" t="s">
        <v>4</v>
      </c>
      <c r="B1183">
        <v>904</v>
      </c>
      <c r="C1183">
        <v>1559777.25</v>
      </c>
      <c r="D1183">
        <v>336190</v>
      </c>
      <c r="E1183">
        <v>0</v>
      </c>
      <c r="F1183">
        <v>14</v>
      </c>
      <c r="G1183">
        <v>12</v>
      </c>
      <c r="H1183">
        <v>0</v>
      </c>
    </row>
    <row r="1184" spans="1:15" x14ac:dyDescent="0.3">
      <c r="A1184" t="s">
        <v>5</v>
      </c>
      <c r="B1184">
        <v>549</v>
      </c>
      <c r="C1184">
        <v>371008.42</v>
      </c>
      <c r="D1184">
        <v>186510</v>
      </c>
      <c r="E1184">
        <v>0</v>
      </c>
      <c r="F1184">
        <v>4</v>
      </c>
      <c r="G1184">
        <v>0</v>
      </c>
    </row>
    <row r="1186" spans="1:14" x14ac:dyDescent="0.3">
      <c r="A1186" t="s">
        <v>176</v>
      </c>
    </row>
    <row r="1187" spans="1:14" x14ac:dyDescent="0.3">
      <c r="A1187" t="s">
        <v>0</v>
      </c>
      <c r="B1187">
        <v>3045</v>
      </c>
      <c r="C1187">
        <v>297889.64</v>
      </c>
      <c r="D1187">
        <v>229230</v>
      </c>
      <c r="E1187">
        <v>0</v>
      </c>
      <c r="F1187">
        <v>3</v>
      </c>
      <c r="G1187">
        <v>2</v>
      </c>
      <c r="H1187">
        <v>21</v>
      </c>
      <c r="I1187">
        <v>6</v>
      </c>
      <c r="J1187">
        <v>23</v>
      </c>
      <c r="K1187">
        <v>15</v>
      </c>
      <c r="L1187">
        <v>0</v>
      </c>
    </row>
    <row r="1188" spans="1:14" x14ac:dyDescent="0.3">
      <c r="A1188" t="s">
        <v>1</v>
      </c>
      <c r="B1188">
        <v>2572</v>
      </c>
      <c r="C1188">
        <v>315037.01</v>
      </c>
      <c r="D1188">
        <v>324790</v>
      </c>
      <c r="E1188">
        <v>0</v>
      </c>
      <c r="F1188">
        <v>18</v>
      </c>
      <c r="G1188">
        <v>8</v>
      </c>
      <c r="H1188">
        <v>13</v>
      </c>
      <c r="I1188">
        <v>17</v>
      </c>
      <c r="J1188">
        <v>19</v>
      </c>
      <c r="K1188">
        <v>1</v>
      </c>
      <c r="L1188">
        <v>0</v>
      </c>
    </row>
    <row r="1189" spans="1:14" x14ac:dyDescent="0.3">
      <c r="A1189" t="s">
        <v>2</v>
      </c>
      <c r="B1189">
        <v>2471</v>
      </c>
      <c r="C1189">
        <v>768920.4</v>
      </c>
      <c r="D1189">
        <v>259960</v>
      </c>
      <c r="E1189">
        <v>0</v>
      </c>
      <c r="F1189">
        <v>25</v>
      </c>
      <c r="G1189">
        <v>9</v>
      </c>
      <c r="H1189">
        <v>24</v>
      </c>
      <c r="I1189">
        <v>16</v>
      </c>
      <c r="J1189">
        <v>10</v>
      </c>
      <c r="K1189">
        <v>0</v>
      </c>
    </row>
    <row r="1190" spans="1:14" x14ac:dyDescent="0.3">
      <c r="A1190" t="s">
        <v>3</v>
      </c>
      <c r="B1190">
        <v>2270</v>
      </c>
      <c r="C1190">
        <v>247676.49</v>
      </c>
      <c r="D1190">
        <v>326261</v>
      </c>
      <c r="E1190">
        <v>0</v>
      </c>
      <c r="F1190">
        <v>22</v>
      </c>
      <c r="G1190">
        <v>4</v>
      </c>
      <c r="H1190">
        <v>14</v>
      </c>
      <c r="I1190">
        <v>11</v>
      </c>
      <c r="J1190">
        <v>20</v>
      </c>
      <c r="K1190">
        <v>0</v>
      </c>
    </row>
    <row r="1191" spans="1:14" x14ac:dyDescent="0.3">
      <c r="A1191" t="s">
        <v>4</v>
      </c>
      <c r="B1191">
        <v>1380</v>
      </c>
      <c r="C1191">
        <v>879612.21</v>
      </c>
      <c r="D1191">
        <v>304250</v>
      </c>
      <c r="E1191">
        <v>0</v>
      </c>
      <c r="F1191">
        <v>12</v>
      </c>
      <c r="G1191">
        <v>5</v>
      </c>
      <c r="H1191">
        <v>7</v>
      </c>
      <c r="I1191">
        <v>0</v>
      </c>
    </row>
    <row r="1193" spans="1:14" x14ac:dyDescent="0.3">
      <c r="A1193" t="s">
        <v>177</v>
      </c>
    </row>
    <row r="1194" spans="1:14" x14ac:dyDescent="0.3">
      <c r="A1194" t="s">
        <v>0</v>
      </c>
      <c r="B1194">
        <v>2151</v>
      </c>
      <c r="C1194">
        <v>836015.9</v>
      </c>
      <c r="D1194">
        <v>185880</v>
      </c>
      <c r="E1194">
        <v>0</v>
      </c>
      <c r="F1194">
        <v>8</v>
      </c>
      <c r="G1194">
        <v>2</v>
      </c>
      <c r="H1194">
        <v>11</v>
      </c>
      <c r="I1194">
        <v>12</v>
      </c>
      <c r="J1194">
        <v>0</v>
      </c>
    </row>
    <row r="1195" spans="1:14" x14ac:dyDescent="0.3">
      <c r="A1195" t="s">
        <v>1</v>
      </c>
      <c r="B1195">
        <v>4498</v>
      </c>
      <c r="C1195">
        <v>511432.31</v>
      </c>
      <c r="D1195">
        <v>184060</v>
      </c>
      <c r="E1195">
        <v>0</v>
      </c>
      <c r="F1195">
        <v>14</v>
      </c>
      <c r="G1195">
        <v>5</v>
      </c>
      <c r="H1195">
        <v>15</v>
      </c>
      <c r="I1195">
        <v>16</v>
      </c>
      <c r="J1195">
        <v>23</v>
      </c>
      <c r="K1195">
        <v>17</v>
      </c>
      <c r="L1195">
        <v>25</v>
      </c>
      <c r="M1195">
        <v>19</v>
      </c>
      <c r="N1195">
        <v>0</v>
      </c>
    </row>
    <row r="1196" spans="1:14" x14ac:dyDescent="0.3">
      <c r="A1196" t="s">
        <v>2</v>
      </c>
      <c r="B1196">
        <v>1858</v>
      </c>
      <c r="C1196">
        <v>33463.279999999999</v>
      </c>
      <c r="D1196">
        <v>222690</v>
      </c>
      <c r="E1196">
        <v>0</v>
      </c>
      <c r="F1196">
        <v>24</v>
      </c>
      <c r="G1196">
        <v>9</v>
      </c>
      <c r="H1196">
        <v>4</v>
      </c>
      <c r="I1196">
        <v>22</v>
      </c>
      <c r="J1196">
        <v>0</v>
      </c>
    </row>
    <row r="1197" spans="1:14" x14ac:dyDescent="0.3">
      <c r="A1197" t="s">
        <v>3</v>
      </c>
      <c r="B1197">
        <v>3992</v>
      </c>
      <c r="C1197">
        <v>741531.28</v>
      </c>
      <c r="D1197">
        <v>219890</v>
      </c>
      <c r="E1197">
        <v>0</v>
      </c>
      <c r="F1197">
        <v>20</v>
      </c>
      <c r="G1197">
        <v>7</v>
      </c>
      <c r="H1197">
        <v>1</v>
      </c>
      <c r="I1197">
        <v>10</v>
      </c>
      <c r="J1197">
        <v>6</v>
      </c>
      <c r="K1197">
        <v>21</v>
      </c>
      <c r="L1197">
        <v>18</v>
      </c>
      <c r="M1197">
        <v>0</v>
      </c>
    </row>
    <row r="1198" spans="1:14" x14ac:dyDescent="0.3">
      <c r="A1198" t="s">
        <v>4</v>
      </c>
      <c r="B1198">
        <v>1534</v>
      </c>
      <c r="C1198">
        <v>8597.01</v>
      </c>
      <c r="D1198">
        <v>203140</v>
      </c>
      <c r="E1198">
        <v>0</v>
      </c>
      <c r="F1198">
        <v>13</v>
      </c>
      <c r="G1198">
        <v>3</v>
      </c>
      <c r="H119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E6D49-D8DD-489B-BF51-831287AE18F2}">
  <dimension ref="A1:O132"/>
  <sheetViews>
    <sheetView topLeftCell="A10" workbookViewId="0">
      <selection activeCell="G27" sqref="G27"/>
    </sheetView>
  </sheetViews>
  <sheetFormatPr baseColWidth="10" defaultRowHeight="14.4" x14ac:dyDescent="0.3"/>
  <cols>
    <col min="5" max="5" width="14.33203125" bestFit="1" customWidth="1"/>
    <col min="6" max="6" width="13.88671875" customWidth="1"/>
    <col min="7" max="7" width="14.33203125" bestFit="1" customWidth="1"/>
  </cols>
  <sheetData>
    <row r="1" spans="1:15" x14ac:dyDescent="0.3">
      <c r="A1" s="1" t="s">
        <v>10</v>
      </c>
      <c r="B1" s="1" t="s">
        <v>11</v>
      </c>
      <c r="C1" s="1" t="s">
        <v>12</v>
      </c>
      <c r="D1" t="s">
        <v>13</v>
      </c>
      <c r="E1" t="s">
        <v>14</v>
      </c>
      <c r="F1" t="s">
        <v>178</v>
      </c>
      <c r="G1" t="s">
        <v>15</v>
      </c>
      <c r="I1" s="2">
        <v>0.89</v>
      </c>
      <c r="J1" t="s">
        <v>16</v>
      </c>
      <c r="N1" s="3">
        <f>1270.4/1000</f>
        <v>1.2704000000000002</v>
      </c>
      <c r="O1" t="s">
        <v>179</v>
      </c>
    </row>
    <row r="2" spans="1:15" x14ac:dyDescent="0.3">
      <c r="A2" t="s">
        <v>18</v>
      </c>
    </row>
    <row r="3" spans="1:15" x14ac:dyDescent="0.3">
      <c r="A3" t="s">
        <v>0</v>
      </c>
      <c r="B3">
        <v>195859.45</v>
      </c>
      <c r="C3">
        <v>53800</v>
      </c>
    </row>
    <row r="4" spans="1:15" x14ac:dyDescent="0.3">
      <c r="A4" t="s">
        <v>1</v>
      </c>
      <c r="B4">
        <v>1330660.71</v>
      </c>
      <c r="C4">
        <v>187580</v>
      </c>
      <c r="J4" s="20" t="s">
        <v>180</v>
      </c>
      <c r="K4" s="20"/>
      <c r="L4" s="20"/>
      <c r="M4" s="20"/>
      <c r="N4" s="20"/>
      <c r="O4" s="20"/>
    </row>
    <row r="5" spans="1:15" x14ac:dyDescent="0.3">
      <c r="A5" t="s">
        <v>2</v>
      </c>
      <c r="B5">
        <v>516542.25</v>
      </c>
      <c r="C5">
        <v>236191</v>
      </c>
      <c r="J5" s="1" t="s">
        <v>181</v>
      </c>
      <c r="K5" s="1" t="s">
        <v>12</v>
      </c>
      <c r="L5" s="1" t="s">
        <v>13</v>
      </c>
      <c r="M5" t="s">
        <v>14</v>
      </c>
      <c r="N5" t="s">
        <v>14</v>
      </c>
      <c r="O5" s="1" t="s">
        <v>15</v>
      </c>
    </row>
    <row r="6" spans="1:15" x14ac:dyDescent="0.3">
      <c r="A6" t="s">
        <v>3</v>
      </c>
      <c r="B6">
        <v>716854.66</v>
      </c>
      <c r="C6">
        <v>239100</v>
      </c>
      <c r="J6" s="1">
        <f>AVERAGE(B7,B14,B21,B27,B34,B41,B46,B53,B60,B65,B74,B81,B87,B93,B99,B105,B112,B119,B126,B132)</f>
        <v>2933626.0750000002</v>
      </c>
      <c r="K6" s="1">
        <f t="shared" ref="K6:O6" si="0">AVERAGE(C7,C14,C21,C27,C34,C41,C46,C53,C60,C65,C74,C81,C87,C93,C99,C105,C112,C119,C126,C132)</f>
        <v>819867.7</v>
      </c>
      <c r="L6" s="1">
        <f t="shared" si="0"/>
        <v>4.55</v>
      </c>
      <c r="M6" s="1">
        <f t="shared" si="0"/>
        <v>2610927.2067499999</v>
      </c>
      <c r="N6" s="1">
        <f t="shared" si="0"/>
        <v>1041559.92608</v>
      </c>
      <c r="O6" s="1">
        <f t="shared" si="0"/>
        <v>3652487.13283</v>
      </c>
    </row>
    <row r="7" spans="1:15" x14ac:dyDescent="0.3">
      <c r="A7" t="s">
        <v>17</v>
      </c>
      <c r="B7">
        <f>SUM(B3:B6)</f>
        <v>2759917.07</v>
      </c>
      <c r="C7">
        <f>SUM(C3:C6)</f>
        <v>716671</v>
      </c>
      <c r="D7">
        <v>4</v>
      </c>
      <c r="E7" s="4">
        <f>B7*$I$1</f>
        <v>2456326.1922999998</v>
      </c>
      <c r="F7" s="3">
        <f>C7*$N$1</f>
        <v>910458.83840000012</v>
      </c>
      <c r="G7" s="4">
        <f>SUM(E7:F7)</f>
        <v>3366785.0307</v>
      </c>
    </row>
    <row r="8" spans="1:15" x14ac:dyDescent="0.3">
      <c r="A8" t="s">
        <v>19</v>
      </c>
    </row>
    <row r="9" spans="1:15" x14ac:dyDescent="0.3">
      <c r="A9" t="s">
        <v>0</v>
      </c>
      <c r="B9">
        <v>626416.94999999995</v>
      </c>
      <c r="C9">
        <v>137450</v>
      </c>
    </row>
    <row r="10" spans="1:15" x14ac:dyDescent="0.3">
      <c r="A10" t="s">
        <v>1</v>
      </c>
      <c r="B10">
        <v>1082902.58</v>
      </c>
      <c r="C10">
        <v>174230</v>
      </c>
    </row>
    <row r="11" spans="1:15" x14ac:dyDescent="0.3">
      <c r="A11" t="s">
        <v>2</v>
      </c>
      <c r="B11">
        <v>43135.29</v>
      </c>
      <c r="C11">
        <v>153950</v>
      </c>
    </row>
    <row r="12" spans="1:15" x14ac:dyDescent="0.3">
      <c r="A12" t="s">
        <v>3</v>
      </c>
      <c r="B12">
        <v>5162.6099999999997</v>
      </c>
      <c r="C12">
        <v>170620</v>
      </c>
    </row>
    <row r="13" spans="1:15" x14ac:dyDescent="0.3">
      <c r="A13" t="s">
        <v>4</v>
      </c>
      <c r="B13">
        <v>42784.83</v>
      </c>
      <c r="C13">
        <v>277510</v>
      </c>
    </row>
    <row r="14" spans="1:15" x14ac:dyDescent="0.3">
      <c r="A14" t="s">
        <v>17</v>
      </c>
      <c r="B14">
        <f>SUM(B9:B13)</f>
        <v>1800402.2600000002</v>
      </c>
      <c r="C14">
        <f>SUM(C9:C13)</f>
        <v>913760</v>
      </c>
      <c r="D14">
        <v>5</v>
      </c>
      <c r="E14" s="4">
        <f>B14*$I$1</f>
        <v>1602358.0114000002</v>
      </c>
      <c r="F14" s="3">
        <f>C14*$N$1</f>
        <v>1160840.7040000001</v>
      </c>
      <c r="G14" s="4">
        <f>SUM(E14:F14)</f>
        <v>2763198.7154000001</v>
      </c>
    </row>
    <row r="15" spans="1:15" x14ac:dyDescent="0.3">
      <c r="A15" t="s">
        <v>20</v>
      </c>
    </row>
    <row r="16" spans="1:15" x14ac:dyDescent="0.3">
      <c r="A16" t="s">
        <v>0</v>
      </c>
      <c r="B16">
        <v>582581.93999999994</v>
      </c>
      <c r="C16">
        <v>90300</v>
      </c>
    </row>
    <row r="17" spans="1:7" x14ac:dyDescent="0.3">
      <c r="A17" t="s">
        <v>1</v>
      </c>
      <c r="B17">
        <v>58752.29</v>
      </c>
      <c r="C17">
        <v>62760</v>
      </c>
    </row>
    <row r="18" spans="1:7" x14ac:dyDescent="0.3">
      <c r="A18" t="s">
        <v>2</v>
      </c>
      <c r="B18">
        <v>82141.2</v>
      </c>
      <c r="C18">
        <v>133470</v>
      </c>
    </row>
    <row r="19" spans="1:7" x14ac:dyDescent="0.3">
      <c r="A19" t="s">
        <v>3</v>
      </c>
      <c r="B19">
        <v>1784071.15</v>
      </c>
      <c r="C19">
        <v>267560</v>
      </c>
    </row>
    <row r="20" spans="1:7" x14ac:dyDescent="0.3">
      <c r="A20" t="s">
        <v>4</v>
      </c>
      <c r="B20">
        <v>503783.44</v>
      </c>
      <c r="C20">
        <v>200270</v>
      </c>
    </row>
    <row r="21" spans="1:7" x14ac:dyDescent="0.3">
      <c r="A21" t="s">
        <v>17</v>
      </c>
      <c r="B21">
        <f>SUM(B16:B20)</f>
        <v>3011330.02</v>
      </c>
      <c r="C21">
        <f>SUM(C16:C20)</f>
        <v>754360</v>
      </c>
      <c r="D21">
        <v>5</v>
      </c>
      <c r="E21" s="4">
        <f>B21*$I$1</f>
        <v>2680083.7178000002</v>
      </c>
      <c r="F21" s="3">
        <f>C21*$N$1</f>
        <v>958338.94400000013</v>
      </c>
      <c r="G21" s="4">
        <f>SUM(E21:F21)</f>
        <v>3638422.6618000004</v>
      </c>
    </row>
    <row r="22" spans="1:7" x14ac:dyDescent="0.3">
      <c r="A22" t="s">
        <v>21</v>
      </c>
    </row>
    <row r="23" spans="1:7" x14ac:dyDescent="0.3">
      <c r="A23" t="s">
        <v>0</v>
      </c>
      <c r="B23">
        <v>411417.99</v>
      </c>
      <c r="C23">
        <v>100160</v>
      </c>
    </row>
    <row r="24" spans="1:7" x14ac:dyDescent="0.3">
      <c r="A24" t="s">
        <v>1</v>
      </c>
      <c r="B24">
        <v>25038.86</v>
      </c>
      <c r="C24">
        <v>199170</v>
      </c>
    </row>
    <row r="25" spans="1:7" x14ac:dyDescent="0.3">
      <c r="A25" t="s">
        <v>2</v>
      </c>
      <c r="B25">
        <v>251830.59</v>
      </c>
      <c r="C25">
        <v>290282</v>
      </c>
    </row>
    <row r="26" spans="1:7" x14ac:dyDescent="0.3">
      <c r="A26" t="s">
        <v>3</v>
      </c>
      <c r="B26">
        <v>236912.75</v>
      </c>
      <c r="C26">
        <v>193820</v>
      </c>
    </row>
    <row r="27" spans="1:7" x14ac:dyDescent="0.3">
      <c r="A27" t="s">
        <v>17</v>
      </c>
      <c r="B27" s="15">
        <f>SUM(B23:B26)</f>
        <v>925200.19</v>
      </c>
      <c r="C27" s="15">
        <f>SUM(C23:C26)</f>
        <v>783432</v>
      </c>
      <c r="D27">
        <v>4</v>
      </c>
      <c r="E27" s="4">
        <f>B27*$I$1</f>
        <v>823428.16909999994</v>
      </c>
      <c r="F27" s="3">
        <f>C27*$N$1</f>
        <v>995272.01280000014</v>
      </c>
      <c r="G27" s="4">
        <f>SUM(E27:F27)</f>
        <v>1818700.1819000002</v>
      </c>
    </row>
    <row r="28" spans="1:7" x14ac:dyDescent="0.3">
      <c r="A28" t="s">
        <v>22</v>
      </c>
    </row>
    <row r="29" spans="1:7" x14ac:dyDescent="0.3">
      <c r="A29" t="s">
        <v>0</v>
      </c>
      <c r="B29">
        <v>496819.82</v>
      </c>
      <c r="C29">
        <v>54240</v>
      </c>
    </row>
    <row r="30" spans="1:7" x14ac:dyDescent="0.3">
      <c r="A30" t="s">
        <v>1</v>
      </c>
      <c r="B30">
        <v>145433.03</v>
      </c>
      <c r="C30">
        <v>75740</v>
      </c>
    </row>
    <row r="31" spans="1:7" x14ac:dyDescent="0.3">
      <c r="A31" t="s">
        <v>2</v>
      </c>
      <c r="B31">
        <v>12759.77</v>
      </c>
      <c r="C31">
        <v>240120</v>
      </c>
    </row>
    <row r="32" spans="1:7" x14ac:dyDescent="0.3">
      <c r="A32" t="s">
        <v>3</v>
      </c>
      <c r="B32">
        <v>11124.22</v>
      </c>
      <c r="C32">
        <v>291422</v>
      </c>
    </row>
    <row r="33" spans="1:7" x14ac:dyDescent="0.3">
      <c r="A33" t="s">
        <v>4</v>
      </c>
      <c r="B33">
        <v>657488.76</v>
      </c>
      <c r="C33">
        <v>187020</v>
      </c>
    </row>
    <row r="34" spans="1:7" x14ac:dyDescent="0.3">
      <c r="A34" t="s">
        <v>17</v>
      </c>
      <c r="B34">
        <f>SUM(B29:B33)</f>
        <v>1323625.6000000001</v>
      </c>
      <c r="C34">
        <f>SUM(C29:C33)</f>
        <v>848542</v>
      </c>
      <c r="D34">
        <v>5</v>
      </c>
      <c r="E34" s="4">
        <f>B34*$I$1</f>
        <v>1178026.784</v>
      </c>
      <c r="F34" s="3">
        <f>C34*$N$1</f>
        <v>1077987.7568000001</v>
      </c>
      <c r="G34" s="4">
        <f>SUM(E34:F34)</f>
        <v>2256014.5408000001</v>
      </c>
    </row>
    <row r="35" spans="1:7" x14ac:dyDescent="0.3">
      <c r="A35" t="s">
        <v>23</v>
      </c>
    </row>
    <row r="36" spans="1:7" x14ac:dyDescent="0.3">
      <c r="A36" t="s">
        <v>0</v>
      </c>
      <c r="B36">
        <v>2033687.02</v>
      </c>
      <c r="C36">
        <v>159440</v>
      </c>
    </row>
    <row r="37" spans="1:7" x14ac:dyDescent="0.3">
      <c r="A37" t="s">
        <v>1</v>
      </c>
      <c r="B37">
        <v>249598.07999999999</v>
      </c>
      <c r="C37">
        <v>223800</v>
      </c>
    </row>
    <row r="38" spans="1:7" x14ac:dyDescent="0.3">
      <c r="A38" t="s">
        <v>2</v>
      </c>
      <c r="B38">
        <v>1315476.9099999999</v>
      </c>
      <c r="C38">
        <v>306970</v>
      </c>
    </row>
    <row r="39" spans="1:7" x14ac:dyDescent="0.3">
      <c r="A39" t="s">
        <v>3</v>
      </c>
      <c r="B39">
        <v>125809.78</v>
      </c>
      <c r="C39">
        <v>147680</v>
      </c>
    </row>
    <row r="40" spans="1:7" x14ac:dyDescent="0.3">
      <c r="A40" t="s">
        <v>4</v>
      </c>
      <c r="B40">
        <v>184042.01</v>
      </c>
      <c r="C40">
        <v>167970</v>
      </c>
    </row>
    <row r="41" spans="1:7" x14ac:dyDescent="0.3">
      <c r="A41" t="s">
        <v>17</v>
      </c>
      <c r="B41">
        <f>SUM(B36:B40)</f>
        <v>3908613.8</v>
      </c>
      <c r="C41">
        <f>SUM(C36:C40)</f>
        <v>1005860</v>
      </c>
      <c r="D41">
        <v>5</v>
      </c>
      <c r="E41" s="4">
        <f>B41*$I$1</f>
        <v>3478666.2819999997</v>
      </c>
      <c r="F41" s="3">
        <f>C41*$N$1</f>
        <v>1277844.5440000002</v>
      </c>
      <c r="G41" s="4">
        <f>SUM(E41:F41)</f>
        <v>4756510.8259999994</v>
      </c>
    </row>
    <row r="42" spans="1:7" x14ac:dyDescent="0.3">
      <c r="A42" t="s">
        <v>24</v>
      </c>
    </row>
    <row r="43" spans="1:7" x14ac:dyDescent="0.3">
      <c r="A43" t="s">
        <v>0</v>
      </c>
      <c r="B43">
        <v>229666.18</v>
      </c>
      <c r="C43">
        <v>205820</v>
      </c>
    </row>
    <row r="44" spans="1:7" x14ac:dyDescent="0.3">
      <c r="A44" t="s">
        <v>1</v>
      </c>
      <c r="B44">
        <v>106269</v>
      </c>
      <c r="C44">
        <v>216873</v>
      </c>
    </row>
    <row r="45" spans="1:7" x14ac:dyDescent="0.3">
      <c r="A45" t="s">
        <v>2</v>
      </c>
      <c r="B45">
        <v>41060.83</v>
      </c>
      <c r="C45">
        <v>230010</v>
      </c>
    </row>
    <row r="46" spans="1:7" x14ac:dyDescent="0.3">
      <c r="A46" t="s">
        <v>17</v>
      </c>
      <c r="B46">
        <f>SUM(B43:B45)</f>
        <v>376996.01</v>
      </c>
      <c r="C46">
        <f>SUM(C43:C45)</f>
        <v>652703</v>
      </c>
      <c r="D46">
        <v>3</v>
      </c>
      <c r="E46" s="4">
        <f>B46*$I$1</f>
        <v>335526.44890000002</v>
      </c>
      <c r="F46" s="3">
        <f>C46*$N$1</f>
        <v>829193.89120000007</v>
      </c>
      <c r="G46" s="4">
        <f>SUM(E46:F46)</f>
        <v>1164720.3401000001</v>
      </c>
    </row>
    <row r="47" spans="1:7" x14ac:dyDescent="0.3">
      <c r="A47" t="s">
        <v>25</v>
      </c>
    </row>
    <row r="48" spans="1:7" x14ac:dyDescent="0.3">
      <c r="A48" t="s">
        <v>0</v>
      </c>
      <c r="B48">
        <v>1013929.96</v>
      </c>
      <c r="C48">
        <v>146990</v>
      </c>
    </row>
    <row r="49" spans="1:7" x14ac:dyDescent="0.3">
      <c r="A49" t="s">
        <v>1</v>
      </c>
      <c r="B49">
        <v>1683064.73</v>
      </c>
      <c r="C49">
        <v>195760</v>
      </c>
    </row>
    <row r="50" spans="1:7" x14ac:dyDescent="0.3">
      <c r="A50" t="s">
        <v>2</v>
      </c>
      <c r="B50">
        <v>132744.65</v>
      </c>
      <c r="C50">
        <v>221510</v>
      </c>
    </row>
    <row r="51" spans="1:7" x14ac:dyDescent="0.3">
      <c r="A51" t="s">
        <v>3</v>
      </c>
      <c r="B51">
        <v>178135.61</v>
      </c>
      <c r="C51">
        <v>222480</v>
      </c>
    </row>
    <row r="52" spans="1:7" x14ac:dyDescent="0.3">
      <c r="A52" t="s">
        <v>4</v>
      </c>
      <c r="B52">
        <v>536834.76</v>
      </c>
      <c r="C52">
        <v>176530</v>
      </c>
    </row>
    <row r="53" spans="1:7" x14ac:dyDescent="0.3">
      <c r="A53" t="s">
        <v>17</v>
      </c>
      <c r="B53">
        <f>SUM(B48:B52)</f>
        <v>3544709.71</v>
      </c>
      <c r="C53">
        <f>SUM(C48:C52)</f>
        <v>963270</v>
      </c>
      <c r="D53">
        <v>5</v>
      </c>
      <c r="E53" s="4">
        <f>B53*$I$1</f>
        <v>3154791.6419000002</v>
      </c>
      <c r="F53" s="3">
        <f>C53*$N$1</f>
        <v>1223738.2080000001</v>
      </c>
      <c r="G53" s="4">
        <f>SUM(E53:F53)</f>
        <v>4378529.8498999998</v>
      </c>
    </row>
    <row r="54" spans="1:7" x14ac:dyDescent="0.3">
      <c r="A54" t="s">
        <v>26</v>
      </c>
    </row>
    <row r="55" spans="1:7" x14ac:dyDescent="0.3">
      <c r="A55" t="s">
        <v>0</v>
      </c>
      <c r="B55">
        <v>75267.289999999994</v>
      </c>
      <c r="C55">
        <v>105100</v>
      </c>
    </row>
    <row r="56" spans="1:7" x14ac:dyDescent="0.3">
      <c r="A56" t="s">
        <v>1</v>
      </c>
      <c r="B56">
        <v>2129440.8199999998</v>
      </c>
      <c r="C56">
        <v>185940</v>
      </c>
    </row>
    <row r="57" spans="1:7" x14ac:dyDescent="0.3">
      <c r="A57" t="s">
        <v>2</v>
      </c>
      <c r="B57">
        <v>863171.14</v>
      </c>
      <c r="C57">
        <v>249390</v>
      </c>
    </row>
    <row r="58" spans="1:7" x14ac:dyDescent="0.3">
      <c r="A58" t="s">
        <v>3</v>
      </c>
      <c r="B58">
        <v>1435398.95</v>
      </c>
      <c r="C58">
        <v>177530</v>
      </c>
    </row>
    <row r="59" spans="1:7" x14ac:dyDescent="0.3">
      <c r="A59" t="s">
        <v>4</v>
      </c>
      <c r="B59">
        <v>935646.77</v>
      </c>
      <c r="C59">
        <v>193920</v>
      </c>
    </row>
    <row r="60" spans="1:7" x14ac:dyDescent="0.3">
      <c r="A60" t="s">
        <v>17</v>
      </c>
      <c r="B60">
        <f>SUM(B55:B59)</f>
        <v>5438924.9700000007</v>
      </c>
      <c r="C60">
        <f>SUM(C55:C59)</f>
        <v>911880</v>
      </c>
      <c r="D60">
        <v>5</v>
      </c>
      <c r="E60" s="4">
        <f>B60*$I$1</f>
        <v>4840643.2233000007</v>
      </c>
      <c r="F60" s="3">
        <f>C60*$N$1</f>
        <v>1158452.3520000002</v>
      </c>
      <c r="G60" s="4">
        <f>SUM(E60:F60)</f>
        <v>5999095.5753000006</v>
      </c>
    </row>
    <row r="61" spans="1:7" x14ac:dyDescent="0.3">
      <c r="A61" t="s">
        <v>27</v>
      </c>
    </row>
    <row r="62" spans="1:7" x14ac:dyDescent="0.3">
      <c r="A62" t="s">
        <v>0</v>
      </c>
      <c r="B62">
        <v>728868.72</v>
      </c>
      <c r="C62">
        <v>171110</v>
      </c>
    </row>
    <row r="63" spans="1:7" x14ac:dyDescent="0.3">
      <c r="A63" t="s">
        <v>1</v>
      </c>
      <c r="B63">
        <v>355989.36</v>
      </c>
      <c r="C63">
        <v>182360</v>
      </c>
    </row>
    <row r="64" spans="1:7" x14ac:dyDescent="0.3">
      <c r="A64" t="s">
        <v>2</v>
      </c>
      <c r="B64">
        <v>4380840.1399999997</v>
      </c>
      <c r="C64">
        <v>418940</v>
      </c>
    </row>
    <row r="65" spans="1:7" x14ac:dyDescent="0.3">
      <c r="A65" t="s">
        <v>17</v>
      </c>
      <c r="B65">
        <f>SUM(B62:B64)</f>
        <v>5465698.2199999997</v>
      </c>
      <c r="C65">
        <f>SUM(C62:C64)</f>
        <v>772410</v>
      </c>
      <c r="D65">
        <v>3</v>
      </c>
      <c r="E65" s="4">
        <f>B65*$I$1</f>
        <v>4864471.4157999996</v>
      </c>
      <c r="F65" s="3">
        <f>C65*$N$1</f>
        <v>981269.66400000011</v>
      </c>
      <c r="G65" s="4">
        <f>SUM(E65:F65)</f>
        <v>5845741.0797999995</v>
      </c>
    </row>
    <row r="66" spans="1:7" x14ac:dyDescent="0.3">
      <c r="A66" t="s">
        <v>28</v>
      </c>
    </row>
    <row r="67" spans="1:7" x14ac:dyDescent="0.3">
      <c r="A67" t="s">
        <v>0</v>
      </c>
      <c r="B67">
        <v>211110.07</v>
      </c>
      <c r="C67">
        <v>152860</v>
      </c>
    </row>
    <row r="68" spans="1:7" x14ac:dyDescent="0.3">
      <c r="A68" t="s">
        <v>1</v>
      </c>
      <c r="B68">
        <v>71231.429999999993</v>
      </c>
      <c r="C68">
        <v>125910</v>
      </c>
    </row>
    <row r="69" spans="1:7" x14ac:dyDescent="0.3">
      <c r="A69" t="s">
        <v>2</v>
      </c>
      <c r="B69">
        <v>113817.65</v>
      </c>
      <c r="C69">
        <v>214950</v>
      </c>
    </row>
    <row r="70" spans="1:7" x14ac:dyDescent="0.3">
      <c r="A70" t="s">
        <v>3</v>
      </c>
      <c r="B70">
        <v>3356312.13</v>
      </c>
      <c r="C70">
        <v>205790</v>
      </c>
    </row>
    <row r="71" spans="1:7" x14ac:dyDescent="0.3">
      <c r="A71" t="s">
        <v>4</v>
      </c>
      <c r="B71">
        <v>2361112.98</v>
      </c>
      <c r="C71">
        <v>169540</v>
      </c>
    </row>
    <row r="72" spans="1:7" x14ac:dyDescent="0.3">
      <c r="A72" t="s">
        <v>5</v>
      </c>
      <c r="B72">
        <v>1842353.39</v>
      </c>
      <c r="C72">
        <v>176500</v>
      </c>
    </row>
    <row r="73" spans="1:7" x14ac:dyDescent="0.3">
      <c r="A73" t="s">
        <v>6</v>
      </c>
      <c r="B73">
        <v>1368754.28</v>
      </c>
      <c r="C73">
        <v>189830</v>
      </c>
    </row>
    <row r="74" spans="1:7" x14ac:dyDescent="0.3">
      <c r="A74" t="s">
        <v>17</v>
      </c>
      <c r="B74">
        <f>SUM(B67:B73)</f>
        <v>9324691.9299999997</v>
      </c>
      <c r="C74">
        <f>SUM(C67:C73)</f>
        <v>1235380</v>
      </c>
      <c r="D74">
        <v>7</v>
      </c>
      <c r="E74" s="4">
        <f>B74*$I$1</f>
        <v>8298975.8176999995</v>
      </c>
      <c r="F74" s="3">
        <f>C74*$N$1</f>
        <v>1569426.7520000003</v>
      </c>
      <c r="G74" s="4">
        <f>SUM(E74:F74)</f>
        <v>9868402.5696999989</v>
      </c>
    </row>
    <row r="75" spans="1:7" x14ac:dyDescent="0.3">
      <c r="A75" t="s">
        <v>29</v>
      </c>
    </row>
    <row r="76" spans="1:7" x14ac:dyDescent="0.3">
      <c r="A76" t="s">
        <v>0</v>
      </c>
      <c r="B76">
        <v>17083.990000000002</v>
      </c>
      <c r="C76">
        <v>15560</v>
      </c>
    </row>
    <row r="77" spans="1:7" x14ac:dyDescent="0.3">
      <c r="A77" t="s">
        <v>1</v>
      </c>
      <c r="B77">
        <v>115173.72</v>
      </c>
      <c r="C77">
        <v>97320</v>
      </c>
    </row>
    <row r="78" spans="1:7" x14ac:dyDescent="0.3">
      <c r="A78" t="s">
        <v>2</v>
      </c>
      <c r="B78">
        <v>90140.37</v>
      </c>
      <c r="C78">
        <v>207830</v>
      </c>
    </row>
    <row r="79" spans="1:7" x14ac:dyDescent="0.3">
      <c r="A79" t="s">
        <v>3</v>
      </c>
      <c r="B79">
        <v>293173.46000000002</v>
      </c>
      <c r="C79">
        <v>341741</v>
      </c>
    </row>
    <row r="80" spans="1:7" x14ac:dyDescent="0.3">
      <c r="A80" t="s">
        <v>4</v>
      </c>
      <c r="B80">
        <v>1518288.42</v>
      </c>
      <c r="C80">
        <v>196262</v>
      </c>
    </row>
    <row r="81" spans="1:7" x14ac:dyDescent="0.3">
      <c r="A81" t="s">
        <v>17</v>
      </c>
      <c r="B81">
        <f>SUM(B76:B80)</f>
        <v>2033859.96</v>
      </c>
      <c r="C81">
        <f>SUM(C76:C80)</f>
        <v>858713</v>
      </c>
      <c r="D81">
        <v>5</v>
      </c>
      <c r="E81" s="4">
        <f>B81*$I$1</f>
        <v>1810135.3644000001</v>
      </c>
      <c r="F81" s="3">
        <f>C81*$N$1</f>
        <v>1090908.9952000002</v>
      </c>
      <c r="G81" s="4">
        <f>SUM(E81:F81)</f>
        <v>2901044.3596000001</v>
      </c>
    </row>
    <row r="82" spans="1:7" x14ac:dyDescent="0.3">
      <c r="A82" t="s">
        <v>30</v>
      </c>
    </row>
    <row r="83" spans="1:7" x14ac:dyDescent="0.3">
      <c r="A83" t="s">
        <v>0</v>
      </c>
      <c r="B83">
        <v>747337.89</v>
      </c>
      <c r="C83">
        <v>212720</v>
      </c>
    </row>
    <row r="84" spans="1:7" x14ac:dyDescent="0.3">
      <c r="A84" t="s">
        <v>1</v>
      </c>
      <c r="B84">
        <v>20064.68</v>
      </c>
      <c r="C84">
        <v>220930</v>
      </c>
    </row>
    <row r="85" spans="1:7" x14ac:dyDescent="0.3">
      <c r="A85" t="s">
        <v>2</v>
      </c>
      <c r="B85">
        <v>363038.31</v>
      </c>
      <c r="C85">
        <v>150010</v>
      </c>
    </row>
    <row r="86" spans="1:7" x14ac:dyDescent="0.3">
      <c r="A86" t="s">
        <v>3</v>
      </c>
      <c r="B86">
        <v>93065.34</v>
      </c>
      <c r="C86">
        <v>147210</v>
      </c>
    </row>
    <row r="87" spans="1:7" x14ac:dyDescent="0.3">
      <c r="A87" t="s">
        <v>17</v>
      </c>
      <c r="B87">
        <f>SUM(B83:B86)</f>
        <v>1223506.2200000002</v>
      </c>
      <c r="C87">
        <f>SUM(C83:C86)</f>
        <v>730870</v>
      </c>
      <c r="D87">
        <v>4</v>
      </c>
      <c r="E87" s="4">
        <f>B87*$I$1</f>
        <v>1088920.5358000002</v>
      </c>
      <c r="F87" s="3">
        <f>C87*$N$1</f>
        <v>928497.24800000014</v>
      </c>
      <c r="G87" s="4">
        <f>SUM(E87:F87)</f>
        <v>2017417.7838000003</v>
      </c>
    </row>
    <row r="88" spans="1:7" x14ac:dyDescent="0.3">
      <c r="A88" t="s">
        <v>31</v>
      </c>
    </row>
    <row r="89" spans="1:7" x14ac:dyDescent="0.3">
      <c r="A89" t="s">
        <v>0</v>
      </c>
      <c r="B89">
        <v>301556.33</v>
      </c>
      <c r="C89">
        <v>63570</v>
      </c>
    </row>
    <row r="90" spans="1:7" x14ac:dyDescent="0.3">
      <c r="A90" t="s">
        <v>1</v>
      </c>
      <c r="B90">
        <v>592211.06999999995</v>
      </c>
      <c r="C90">
        <v>233990</v>
      </c>
    </row>
    <row r="91" spans="1:7" x14ac:dyDescent="0.3">
      <c r="A91" t="s">
        <v>2</v>
      </c>
      <c r="B91">
        <v>435617.81</v>
      </c>
      <c r="C91">
        <v>192560</v>
      </c>
    </row>
    <row r="92" spans="1:7" x14ac:dyDescent="0.3">
      <c r="A92" t="s">
        <v>3</v>
      </c>
      <c r="B92">
        <v>2519042.85</v>
      </c>
      <c r="C92">
        <v>272910</v>
      </c>
    </row>
    <row r="93" spans="1:7" x14ac:dyDescent="0.3">
      <c r="A93" t="s">
        <v>17</v>
      </c>
      <c r="B93">
        <f>SUM(B89:B92)</f>
        <v>3848428.06</v>
      </c>
      <c r="C93">
        <f>SUM(C89:C92)</f>
        <v>763030</v>
      </c>
      <c r="D93">
        <v>4</v>
      </c>
      <c r="E93" s="4">
        <f>B93*$I$1</f>
        <v>3425100.9734</v>
      </c>
      <c r="F93" s="3">
        <f>C93*$N$1</f>
        <v>969353.31200000015</v>
      </c>
      <c r="G93" s="4">
        <f>SUM(E93:F93)</f>
        <v>4394454.2854000004</v>
      </c>
    </row>
    <row r="94" spans="1:7" x14ac:dyDescent="0.3">
      <c r="A94" t="s">
        <v>32</v>
      </c>
    </row>
    <row r="95" spans="1:7" x14ac:dyDescent="0.3">
      <c r="A95" t="s">
        <v>0</v>
      </c>
      <c r="B95">
        <v>15411.02</v>
      </c>
      <c r="C95">
        <v>56340</v>
      </c>
    </row>
    <row r="96" spans="1:7" x14ac:dyDescent="0.3">
      <c r="A96" t="s">
        <v>1</v>
      </c>
      <c r="B96">
        <v>1056066.94</v>
      </c>
      <c r="C96">
        <v>195210</v>
      </c>
    </row>
    <row r="97" spans="1:7" x14ac:dyDescent="0.3">
      <c r="A97" t="s">
        <v>2</v>
      </c>
      <c r="B97">
        <v>612795.81999999995</v>
      </c>
      <c r="C97">
        <v>210650</v>
      </c>
    </row>
    <row r="98" spans="1:7" x14ac:dyDescent="0.3">
      <c r="A98" t="s">
        <v>3</v>
      </c>
      <c r="B98">
        <v>195007.32</v>
      </c>
      <c r="C98">
        <v>131700</v>
      </c>
    </row>
    <row r="99" spans="1:7" x14ac:dyDescent="0.3">
      <c r="A99" t="s">
        <v>17</v>
      </c>
      <c r="B99">
        <f>SUM(B95:B98)</f>
        <v>1879281.0999999999</v>
      </c>
      <c r="C99">
        <f>SUM(C95:C98)</f>
        <v>593900</v>
      </c>
      <c r="D99">
        <v>4</v>
      </c>
      <c r="E99" s="4">
        <f>B99*$I$1</f>
        <v>1672560.179</v>
      </c>
      <c r="F99" s="3">
        <f>C99*$N$1</f>
        <v>754490.56000000017</v>
      </c>
      <c r="G99" s="4">
        <f>SUM(E99:F99)</f>
        <v>2427050.7390000001</v>
      </c>
    </row>
    <row r="100" spans="1:7" x14ac:dyDescent="0.3">
      <c r="A100" t="s">
        <v>33</v>
      </c>
    </row>
    <row r="101" spans="1:7" x14ac:dyDescent="0.3">
      <c r="A101" t="s">
        <v>0</v>
      </c>
      <c r="B101">
        <v>33242.26</v>
      </c>
      <c r="C101">
        <v>153300</v>
      </c>
    </row>
    <row r="102" spans="1:7" x14ac:dyDescent="0.3">
      <c r="A102" t="s">
        <v>1</v>
      </c>
      <c r="B102">
        <v>394667.54</v>
      </c>
      <c r="C102">
        <v>272380</v>
      </c>
    </row>
    <row r="103" spans="1:7" x14ac:dyDescent="0.3">
      <c r="A103" t="s">
        <v>2</v>
      </c>
      <c r="B103">
        <v>16754.79</v>
      </c>
      <c r="C103">
        <v>206220</v>
      </c>
    </row>
    <row r="104" spans="1:7" x14ac:dyDescent="0.3">
      <c r="A104" t="s">
        <v>3</v>
      </c>
      <c r="B104">
        <v>169315.71</v>
      </c>
      <c r="C104">
        <v>189870</v>
      </c>
    </row>
    <row r="105" spans="1:7" x14ac:dyDescent="0.3">
      <c r="A105" t="s">
        <v>17</v>
      </c>
      <c r="B105">
        <f>SUM(B101:B104)</f>
        <v>613980.29999999993</v>
      </c>
      <c r="C105">
        <f>SUM(C101:C104)</f>
        <v>821770</v>
      </c>
      <c r="D105">
        <v>4</v>
      </c>
      <c r="E105" s="4">
        <f>B105*$I$1</f>
        <v>546442.46699999995</v>
      </c>
      <c r="F105" s="3">
        <f>C105*$N$1</f>
        <v>1043976.6080000001</v>
      </c>
      <c r="G105" s="4">
        <f>SUM(E105:F105)</f>
        <v>1590419.0750000002</v>
      </c>
    </row>
    <row r="106" spans="1:7" x14ac:dyDescent="0.3">
      <c r="A106" t="s">
        <v>34</v>
      </c>
    </row>
    <row r="107" spans="1:7" x14ac:dyDescent="0.3">
      <c r="A107" t="s">
        <v>0</v>
      </c>
      <c r="B107">
        <v>273163.65999999997</v>
      </c>
      <c r="C107">
        <v>28280</v>
      </c>
    </row>
    <row r="108" spans="1:7" x14ac:dyDescent="0.3">
      <c r="A108" t="s">
        <v>1</v>
      </c>
      <c r="B108">
        <v>608227.78</v>
      </c>
      <c r="C108">
        <v>187730</v>
      </c>
    </row>
    <row r="109" spans="1:7" x14ac:dyDescent="0.3">
      <c r="A109" t="s">
        <v>2</v>
      </c>
      <c r="B109">
        <v>19019.53</v>
      </c>
      <c r="C109">
        <v>202810</v>
      </c>
    </row>
    <row r="110" spans="1:7" x14ac:dyDescent="0.3">
      <c r="A110" t="s">
        <v>3</v>
      </c>
      <c r="B110">
        <v>140250.18</v>
      </c>
      <c r="C110">
        <v>245232</v>
      </c>
    </row>
    <row r="111" spans="1:7" x14ac:dyDescent="0.3">
      <c r="A111" t="s">
        <v>4</v>
      </c>
      <c r="B111">
        <v>336286.23</v>
      </c>
      <c r="C111">
        <v>204100</v>
      </c>
    </row>
    <row r="112" spans="1:7" x14ac:dyDescent="0.3">
      <c r="A112" t="s">
        <v>17</v>
      </c>
      <c r="B112">
        <f>SUM(B107:B111)</f>
        <v>1376947.38</v>
      </c>
      <c r="C112">
        <f>SUM(C107:C111)</f>
        <v>868152</v>
      </c>
      <c r="D112">
        <v>5</v>
      </c>
      <c r="E112" s="4">
        <f>B112*$I$1</f>
        <v>1225483.1682</v>
      </c>
      <c r="F112" s="3">
        <f>C112*$N$1</f>
        <v>1102900.3008000001</v>
      </c>
      <c r="G112" s="4">
        <f>SUM(E112:F112)</f>
        <v>2328383.469</v>
      </c>
    </row>
    <row r="113" spans="1:7" x14ac:dyDescent="0.3">
      <c r="A113" t="s">
        <v>35</v>
      </c>
    </row>
    <row r="114" spans="1:7" x14ac:dyDescent="0.3">
      <c r="A114" t="s">
        <v>0</v>
      </c>
      <c r="B114">
        <v>16819.82</v>
      </c>
      <c r="C114">
        <v>75990</v>
      </c>
    </row>
    <row r="115" spans="1:7" x14ac:dyDescent="0.3">
      <c r="A115" t="s">
        <v>1</v>
      </c>
      <c r="B115">
        <v>11966.75</v>
      </c>
      <c r="C115">
        <v>174100</v>
      </c>
    </row>
    <row r="116" spans="1:7" x14ac:dyDescent="0.3">
      <c r="A116" t="s">
        <v>2</v>
      </c>
      <c r="B116">
        <v>948374.8</v>
      </c>
      <c r="C116">
        <v>164520</v>
      </c>
    </row>
    <row r="117" spans="1:7" x14ac:dyDescent="0.3">
      <c r="A117" t="s">
        <v>3</v>
      </c>
      <c r="B117">
        <v>109918.92</v>
      </c>
      <c r="C117">
        <v>118860</v>
      </c>
    </row>
    <row r="118" spans="1:7" x14ac:dyDescent="0.3">
      <c r="A118" t="s">
        <v>4</v>
      </c>
      <c r="B118">
        <v>80423.210000000006</v>
      </c>
      <c r="C118">
        <v>210390</v>
      </c>
    </row>
    <row r="119" spans="1:7" x14ac:dyDescent="0.3">
      <c r="A119" t="s">
        <v>17</v>
      </c>
      <c r="B119">
        <f>SUM(B114:B118)</f>
        <v>1167503.5</v>
      </c>
      <c r="C119">
        <f>SUM(C114:C118)</f>
        <v>743860</v>
      </c>
      <c r="D119">
        <v>5</v>
      </c>
      <c r="E119" s="4">
        <f>B119*$I$1</f>
        <v>1039078.115</v>
      </c>
      <c r="F119" s="3">
        <f>C119*$N$1</f>
        <v>944999.74400000018</v>
      </c>
      <c r="G119" s="4">
        <f>SUM(E119:F119)</f>
        <v>1984077.8590000002</v>
      </c>
    </row>
    <row r="120" spans="1:7" x14ac:dyDescent="0.3">
      <c r="A120" t="s">
        <v>36</v>
      </c>
    </row>
    <row r="121" spans="1:7" x14ac:dyDescent="0.3">
      <c r="A121" t="s">
        <v>0</v>
      </c>
      <c r="B121">
        <v>23494.27</v>
      </c>
      <c r="C121">
        <v>44810</v>
      </c>
    </row>
    <row r="122" spans="1:7" x14ac:dyDescent="0.3">
      <c r="A122" t="s">
        <v>1</v>
      </c>
      <c r="B122">
        <v>825685.72</v>
      </c>
      <c r="C122">
        <v>103970</v>
      </c>
    </row>
    <row r="123" spans="1:7" x14ac:dyDescent="0.3">
      <c r="A123" t="s">
        <v>2</v>
      </c>
      <c r="B123">
        <v>1239368.8500000001</v>
      </c>
      <c r="C123">
        <v>250810</v>
      </c>
    </row>
    <row r="124" spans="1:7" x14ac:dyDescent="0.3">
      <c r="A124" t="s">
        <v>3</v>
      </c>
      <c r="B124">
        <v>179105.39</v>
      </c>
      <c r="C124">
        <v>168850</v>
      </c>
    </row>
    <row r="125" spans="1:7" x14ac:dyDescent="0.3">
      <c r="A125" t="s">
        <v>4</v>
      </c>
      <c r="B125">
        <v>3006867.69</v>
      </c>
      <c r="C125">
        <v>283710</v>
      </c>
    </row>
    <row r="126" spans="1:7" x14ac:dyDescent="0.3">
      <c r="A126" t="s">
        <v>17</v>
      </c>
      <c r="B126">
        <f>SUM(B121:B125)</f>
        <v>5274521.92</v>
      </c>
      <c r="C126">
        <f>SUM(C121:C125)</f>
        <v>852150</v>
      </c>
      <c r="D126">
        <v>5</v>
      </c>
      <c r="E126" s="4">
        <f>B126*$I$1</f>
        <v>4694324.5088</v>
      </c>
      <c r="F126" s="3">
        <f>C126*$N$1</f>
        <v>1082571.3600000001</v>
      </c>
      <c r="G126" s="4">
        <f>SUM(E126:F126)</f>
        <v>5776895.8688000003</v>
      </c>
    </row>
    <row r="127" spans="1:7" x14ac:dyDescent="0.3">
      <c r="A127" t="s">
        <v>37</v>
      </c>
    </row>
    <row r="128" spans="1:7" x14ac:dyDescent="0.3">
      <c r="A128" t="s">
        <v>0</v>
      </c>
      <c r="B128">
        <v>807363.75</v>
      </c>
      <c r="C128">
        <v>80110</v>
      </c>
    </row>
    <row r="129" spans="1:7" x14ac:dyDescent="0.3">
      <c r="A129" t="s">
        <v>1</v>
      </c>
      <c r="B129">
        <v>331500.11</v>
      </c>
      <c r="C129">
        <v>246851</v>
      </c>
    </row>
    <row r="130" spans="1:7" x14ac:dyDescent="0.3">
      <c r="A130" t="s">
        <v>2</v>
      </c>
      <c r="B130">
        <v>1309651.5900000001</v>
      </c>
      <c r="C130">
        <v>122510</v>
      </c>
    </row>
    <row r="131" spans="1:7" x14ac:dyDescent="0.3">
      <c r="A131" t="s">
        <v>3</v>
      </c>
      <c r="B131">
        <v>925867.83</v>
      </c>
      <c r="C131">
        <v>157170</v>
      </c>
    </row>
    <row r="132" spans="1:7" x14ac:dyDescent="0.3">
      <c r="A132" t="s">
        <v>17</v>
      </c>
      <c r="B132">
        <f>SUM(B128:B131)</f>
        <v>3374383.2800000003</v>
      </c>
      <c r="C132">
        <f>SUM(C128:C131)</f>
        <v>606641</v>
      </c>
      <c r="D132">
        <v>4</v>
      </c>
      <c r="E132" s="4">
        <f>B132*$I$1</f>
        <v>3003201.1192000001</v>
      </c>
      <c r="F132" s="3">
        <f>C132*$N$1</f>
        <v>770676.72640000016</v>
      </c>
      <c r="G132" s="4">
        <f>SUM(E132:F132)</f>
        <v>3773877.8456000001</v>
      </c>
    </row>
  </sheetData>
  <mergeCells count="1">
    <mergeCell ref="J4:O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E4F48-063C-40C1-95EF-8406BEC1BF5F}">
  <dimension ref="A1:O100"/>
  <sheetViews>
    <sheetView workbookViewId="0">
      <selection activeCell="J6" sqref="J6:O6"/>
    </sheetView>
  </sheetViews>
  <sheetFormatPr baseColWidth="10" defaultRowHeight="14.4" x14ac:dyDescent="0.3"/>
  <cols>
    <col min="5" max="5" width="14.33203125" bestFit="1" customWidth="1"/>
    <col min="7" max="7" width="14.33203125" bestFit="1" customWidth="1"/>
  </cols>
  <sheetData>
    <row r="1" spans="1:15" x14ac:dyDescent="0.3">
      <c r="A1" s="1" t="s">
        <v>10</v>
      </c>
      <c r="B1" s="1" t="s">
        <v>11</v>
      </c>
      <c r="C1" s="1" t="s">
        <v>12</v>
      </c>
      <c r="D1" t="s">
        <v>13</v>
      </c>
      <c r="E1" t="s">
        <v>14</v>
      </c>
      <c r="F1" t="s">
        <v>178</v>
      </c>
      <c r="G1" t="s">
        <v>15</v>
      </c>
      <c r="I1" s="2">
        <v>0.89</v>
      </c>
      <c r="J1" t="s">
        <v>16</v>
      </c>
      <c r="N1" s="3">
        <f>1270.4/1000</f>
        <v>1.2704000000000002</v>
      </c>
      <c r="O1" t="s">
        <v>179</v>
      </c>
    </row>
    <row r="2" spans="1:15" x14ac:dyDescent="0.3">
      <c r="A2" t="s">
        <v>38</v>
      </c>
    </row>
    <row r="3" spans="1:15" x14ac:dyDescent="0.3">
      <c r="A3" t="s">
        <v>0</v>
      </c>
      <c r="B3">
        <v>641706.69999999995</v>
      </c>
      <c r="C3">
        <v>256531</v>
      </c>
    </row>
    <row r="4" spans="1:15" x14ac:dyDescent="0.3">
      <c r="A4" t="s">
        <v>1</v>
      </c>
      <c r="B4">
        <v>1544137.95</v>
      </c>
      <c r="C4">
        <v>312150</v>
      </c>
      <c r="J4" s="20" t="s">
        <v>180</v>
      </c>
      <c r="K4" s="20"/>
      <c r="L4" s="20"/>
      <c r="M4" s="20"/>
      <c r="N4" s="20"/>
      <c r="O4" s="20"/>
    </row>
    <row r="5" spans="1:15" x14ac:dyDescent="0.3">
      <c r="A5" s="1" t="s">
        <v>17</v>
      </c>
      <c r="B5" s="1">
        <f>SUM(B3:B4)</f>
        <v>2185844.65</v>
      </c>
      <c r="C5" s="1">
        <f>SUM(C3:C4)</f>
        <v>568681</v>
      </c>
      <c r="D5" s="1">
        <v>2</v>
      </c>
      <c r="E5" s="6">
        <f>B5*$I$1</f>
        <v>1945401.7385</v>
      </c>
      <c r="F5" s="7">
        <f>C5*$N$1</f>
        <v>722452.34240000008</v>
      </c>
      <c r="G5" s="6">
        <f>SUM(E5:F5)</f>
        <v>2667854.0808999999</v>
      </c>
      <c r="J5" s="1" t="s">
        <v>181</v>
      </c>
      <c r="K5" s="1" t="s">
        <v>12</v>
      </c>
      <c r="L5" s="1" t="s">
        <v>13</v>
      </c>
      <c r="M5" t="s">
        <v>14</v>
      </c>
      <c r="N5" t="s">
        <v>14</v>
      </c>
      <c r="O5" s="1" t="s">
        <v>15</v>
      </c>
    </row>
    <row r="6" spans="1:15" x14ac:dyDescent="0.3">
      <c r="A6" t="s">
        <v>39</v>
      </c>
      <c r="J6" s="1">
        <f>AVERAGE(B5,B10,B15,B21,B25,B30,B34,B40,B45,B50,B56,B62,B67,B71,B75,B79,B85,B90,B95,B100)</f>
        <v>2340392.0090000001</v>
      </c>
      <c r="K6" s="1">
        <f t="shared" ref="K6:O6" si="0">AVERAGE(C5,C10,C15,C21,C25,C30,C34,C40,C45,C50,C56,C62,C67,C71,C75,C79,C85,C90,C95,C100)</f>
        <v>657767.80000000005</v>
      </c>
      <c r="L6" s="1">
        <f t="shared" si="0"/>
        <v>2.95</v>
      </c>
      <c r="M6" s="1">
        <f t="shared" si="0"/>
        <v>2082948.8880100001</v>
      </c>
      <c r="N6" s="1">
        <f t="shared" si="0"/>
        <v>835628.2131200002</v>
      </c>
      <c r="O6" s="1">
        <f t="shared" si="0"/>
        <v>2918577.1011300008</v>
      </c>
    </row>
    <row r="7" spans="1:15" x14ac:dyDescent="0.3">
      <c r="A7" t="s">
        <v>0</v>
      </c>
      <c r="B7">
        <v>720978.16</v>
      </c>
      <c r="C7">
        <v>232260</v>
      </c>
    </row>
    <row r="8" spans="1:15" x14ac:dyDescent="0.3">
      <c r="A8" t="s">
        <v>1</v>
      </c>
      <c r="B8">
        <v>934758.61</v>
      </c>
      <c r="C8">
        <v>235840</v>
      </c>
    </row>
    <row r="9" spans="1:15" x14ac:dyDescent="0.3">
      <c r="A9" t="s">
        <v>2</v>
      </c>
      <c r="B9">
        <v>223859.34</v>
      </c>
      <c r="C9">
        <v>182830</v>
      </c>
    </row>
    <row r="10" spans="1:15" x14ac:dyDescent="0.3">
      <c r="A10" s="1" t="s">
        <v>17</v>
      </c>
      <c r="B10" s="1">
        <f>SUM(B7:B9)</f>
        <v>1879596.11</v>
      </c>
      <c r="C10" s="1">
        <f>SUM(C7:C9)</f>
        <v>650930</v>
      </c>
      <c r="D10" s="1">
        <v>3</v>
      </c>
      <c r="E10" s="6">
        <f>B10*$I$1</f>
        <v>1672840.5379000001</v>
      </c>
      <c r="F10" s="7">
        <f>C10*$N$1</f>
        <v>826941.47200000018</v>
      </c>
      <c r="G10" s="6">
        <f>SUM(E10:F10)</f>
        <v>2499782.0099000004</v>
      </c>
    </row>
    <row r="11" spans="1:15" x14ac:dyDescent="0.3">
      <c r="A11" t="s">
        <v>40</v>
      </c>
    </row>
    <row r="12" spans="1:15" x14ac:dyDescent="0.3">
      <c r="A12" t="s">
        <v>0</v>
      </c>
      <c r="B12">
        <v>1011301.49</v>
      </c>
      <c r="C12">
        <v>206630</v>
      </c>
    </row>
    <row r="13" spans="1:15" x14ac:dyDescent="0.3">
      <c r="A13" t="s">
        <v>1</v>
      </c>
      <c r="B13">
        <v>284120.33</v>
      </c>
      <c r="C13">
        <v>337270</v>
      </c>
    </row>
    <row r="14" spans="1:15" x14ac:dyDescent="0.3">
      <c r="A14" t="s">
        <v>2</v>
      </c>
      <c r="B14">
        <v>612027.78</v>
      </c>
      <c r="C14">
        <v>198220</v>
      </c>
    </row>
    <row r="15" spans="1:15" x14ac:dyDescent="0.3">
      <c r="A15" s="1" t="s">
        <v>17</v>
      </c>
      <c r="B15" s="1">
        <f>SUM(B12:B14)</f>
        <v>1907449.6</v>
      </c>
      <c r="C15" s="1">
        <f>SUM(C12:C14)</f>
        <v>742120</v>
      </c>
      <c r="D15" s="1">
        <v>3</v>
      </c>
      <c r="E15" s="6">
        <f>B15*$I$1</f>
        <v>1697630.1440000001</v>
      </c>
      <c r="F15" s="7">
        <f>C15*$N$1</f>
        <v>942789.24800000014</v>
      </c>
      <c r="G15" s="6">
        <f>SUM(E15:F15)</f>
        <v>2640419.392</v>
      </c>
    </row>
    <row r="16" spans="1:15" x14ac:dyDescent="0.3">
      <c r="A16" t="s">
        <v>41</v>
      </c>
    </row>
    <row r="17" spans="1:7" x14ac:dyDescent="0.3">
      <c r="A17" t="s">
        <v>0</v>
      </c>
      <c r="B17">
        <v>235020.85</v>
      </c>
      <c r="C17">
        <v>27110</v>
      </c>
    </row>
    <row r="18" spans="1:7" x14ac:dyDescent="0.3">
      <c r="A18" t="s">
        <v>1</v>
      </c>
      <c r="B18">
        <v>1091854.8799999999</v>
      </c>
      <c r="C18">
        <v>254980</v>
      </c>
    </row>
    <row r="19" spans="1:7" x14ac:dyDescent="0.3">
      <c r="A19" t="s">
        <v>2</v>
      </c>
      <c r="B19">
        <v>88745.16</v>
      </c>
      <c r="C19">
        <v>190860</v>
      </c>
    </row>
    <row r="20" spans="1:7" x14ac:dyDescent="0.3">
      <c r="A20" t="s">
        <v>3</v>
      </c>
      <c r="B20">
        <v>1646064.67</v>
      </c>
      <c r="C20">
        <v>193820</v>
      </c>
    </row>
    <row r="21" spans="1:7" x14ac:dyDescent="0.3">
      <c r="A21" s="1" t="s">
        <v>17</v>
      </c>
      <c r="B21" s="1">
        <f>SUM(B17:B20)</f>
        <v>3061685.5599999996</v>
      </c>
      <c r="C21" s="1">
        <f>SUM(C17:C20)</f>
        <v>666770</v>
      </c>
      <c r="D21" s="1">
        <v>4</v>
      </c>
      <c r="E21" s="6">
        <f>B21*$I$1</f>
        <v>2724900.1483999998</v>
      </c>
      <c r="F21" s="7">
        <f>C21*$N$1</f>
        <v>847064.60800000012</v>
      </c>
      <c r="G21" s="6">
        <f>SUM(E21:F21)</f>
        <v>3571964.7563999998</v>
      </c>
    </row>
    <row r="22" spans="1:7" x14ac:dyDescent="0.3">
      <c r="A22" t="s">
        <v>42</v>
      </c>
    </row>
    <row r="23" spans="1:7" x14ac:dyDescent="0.3">
      <c r="A23" t="s">
        <v>0</v>
      </c>
      <c r="B23">
        <v>589462.94999999995</v>
      </c>
      <c r="C23">
        <v>164230</v>
      </c>
    </row>
    <row r="24" spans="1:7" x14ac:dyDescent="0.3">
      <c r="A24" t="s">
        <v>1</v>
      </c>
      <c r="B24">
        <v>1123647.26</v>
      </c>
      <c r="C24">
        <v>339233</v>
      </c>
    </row>
    <row r="25" spans="1:7" x14ac:dyDescent="0.3">
      <c r="A25" s="1" t="s">
        <v>17</v>
      </c>
      <c r="B25" s="1">
        <f>SUM(B23:B24)</f>
        <v>1713110.21</v>
      </c>
      <c r="C25" s="1">
        <f>SUM(C23:C24)</f>
        <v>503463</v>
      </c>
      <c r="D25" s="1">
        <v>2</v>
      </c>
      <c r="E25" s="6">
        <f>B25*$I$1</f>
        <v>1524668.0869</v>
      </c>
      <c r="F25" s="7">
        <f>C25*$N$1</f>
        <v>639599.39520000014</v>
      </c>
      <c r="G25" s="6">
        <f>SUM(E25:F25)</f>
        <v>2164267.4821000001</v>
      </c>
    </row>
    <row r="26" spans="1:7" x14ac:dyDescent="0.3">
      <c r="A26" t="s">
        <v>43</v>
      </c>
    </row>
    <row r="27" spans="1:7" x14ac:dyDescent="0.3">
      <c r="A27" t="s">
        <v>0</v>
      </c>
      <c r="B27">
        <v>432302.14</v>
      </c>
      <c r="C27">
        <v>340350</v>
      </c>
    </row>
    <row r="28" spans="1:7" x14ac:dyDescent="0.3">
      <c r="A28" t="s">
        <v>1</v>
      </c>
      <c r="B28">
        <v>461433.43</v>
      </c>
      <c r="C28">
        <v>154860</v>
      </c>
    </row>
    <row r="29" spans="1:7" x14ac:dyDescent="0.3">
      <c r="A29" t="s">
        <v>2</v>
      </c>
      <c r="B29">
        <v>528754.68999999994</v>
      </c>
      <c r="C29">
        <v>250140</v>
      </c>
    </row>
    <row r="30" spans="1:7" x14ac:dyDescent="0.3">
      <c r="A30" s="1" t="s">
        <v>17</v>
      </c>
      <c r="B30" s="1">
        <f>SUM(B27:B29)</f>
        <v>1422490.26</v>
      </c>
      <c r="C30" s="1">
        <f>SUM(C27:C29)</f>
        <v>745350</v>
      </c>
      <c r="D30" s="1">
        <v>3</v>
      </c>
      <c r="E30" s="6">
        <f>B30*$I$1</f>
        <v>1266016.3314</v>
      </c>
      <c r="F30" s="7">
        <f>C30*$N$1</f>
        <v>946892.64000000013</v>
      </c>
      <c r="G30" s="6">
        <f>SUM(E30:F30)</f>
        <v>2212908.9714000002</v>
      </c>
    </row>
    <row r="31" spans="1:7" x14ac:dyDescent="0.3">
      <c r="A31" t="s">
        <v>44</v>
      </c>
    </row>
    <row r="32" spans="1:7" x14ac:dyDescent="0.3">
      <c r="A32" t="s">
        <v>0</v>
      </c>
      <c r="B32">
        <v>576385.28000000003</v>
      </c>
      <c r="C32">
        <v>276782</v>
      </c>
    </row>
    <row r="33" spans="1:7" x14ac:dyDescent="0.3">
      <c r="A33" t="s">
        <v>1</v>
      </c>
      <c r="B33">
        <v>788742.4</v>
      </c>
      <c r="C33">
        <v>230010</v>
      </c>
    </row>
    <row r="34" spans="1:7" x14ac:dyDescent="0.3">
      <c r="A34" s="1" t="s">
        <v>17</v>
      </c>
      <c r="B34" s="1">
        <f>SUM(B32:B33)</f>
        <v>1365127.6800000002</v>
      </c>
      <c r="C34" s="1">
        <f>SUM(C32:C33)</f>
        <v>506792</v>
      </c>
      <c r="D34" s="1">
        <v>2</v>
      </c>
      <c r="E34" s="6">
        <f>B34*$I$1</f>
        <v>1214963.6352000001</v>
      </c>
      <c r="F34" s="7">
        <f>C34*$N$1</f>
        <v>643828.55680000014</v>
      </c>
      <c r="G34" s="6">
        <f>SUM(E34:F34)</f>
        <v>1858792.1920000003</v>
      </c>
    </row>
    <row r="35" spans="1:7" x14ac:dyDescent="0.3">
      <c r="A35" t="s">
        <v>45</v>
      </c>
    </row>
    <row r="36" spans="1:7" x14ac:dyDescent="0.3">
      <c r="A36" t="s">
        <v>0</v>
      </c>
      <c r="B36">
        <v>54596.75</v>
      </c>
      <c r="C36">
        <v>274120</v>
      </c>
    </row>
    <row r="37" spans="1:7" x14ac:dyDescent="0.3">
      <c r="A37" t="s">
        <v>1</v>
      </c>
      <c r="B37">
        <v>190058.04</v>
      </c>
      <c r="C37">
        <v>303924</v>
      </c>
    </row>
    <row r="38" spans="1:7" x14ac:dyDescent="0.3">
      <c r="A38" t="s">
        <v>2</v>
      </c>
      <c r="B38">
        <v>146333.14000000001</v>
      </c>
      <c r="C38">
        <v>177020</v>
      </c>
    </row>
    <row r="39" spans="1:7" x14ac:dyDescent="0.3">
      <c r="A39" t="s">
        <v>3</v>
      </c>
      <c r="B39">
        <v>718881.25</v>
      </c>
      <c r="C39">
        <v>176530</v>
      </c>
    </row>
    <row r="40" spans="1:7" x14ac:dyDescent="0.3">
      <c r="A40" s="1" t="s">
        <v>17</v>
      </c>
      <c r="B40" s="1">
        <f>SUM(B36:B39)</f>
        <v>1109869.1800000002</v>
      </c>
      <c r="C40" s="1">
        <f>SUM(C36:C39)</f>
        <v>931594</v>
      </c>
      <c r="D40" s="1">
        <v>4</v>
      </c>
      <c r="E40" s="6">
        <f>B40*$I$1</f>
        <v>987783.57020000019</v>
      </c>
      <c r="F40" s="7">
        <f>C40*$N$1</f>
        <v>1183497.0176000001</v>
      </c>
      <c r="G40" s="6">
        <f>SUM(E40:F40)</f>
        <v>2171280.5878000003</v>
      </c>
    </row>
    <row r="41" spans="1:7" x14ac:dyDescent="0.3">
      <c r="A41" t="s">
        <v>46</v>
      </c>
    </row>
    <row r="42" spans="1:7" x14ac:dyDescent="0.3">
      <c r="A42" t="s">
        <v>0</v>
      </c>
      <c r="B42">
        <v>1479866.6</v>
      </c>
      <c r="C42">
        <v>336170</v>
      </c>
    </row>
    <row r="43" spans="1:7" x14ac:dyDescent="0.3">
      <c r="A43" t="s">
        <v>1</v>
      </c>
      <c r="B43">
        <v>4501.71</v>
      </c>
      <c r="C43">
        <v>220570</v>
      </c>
    </row>
    <row r="44" spans="1:7" x14ac:dyDescent="0.3">
      <c r="A44" t="s">
        <v>2</v>
      </c>
      <c r="B44">
        <v>473710.15</v>
      </c>
      <c r="C44">
        <v>183000</v>
      </c>
    </row>
    <row r="45" spans="1:7" x14ac:dyDescent="0.3">
      <c r="A45" s="1" t="s">
        <v>17</v>
      </c>
      <c r="B45" s="1">
        <f>SUM(B42:B44)</f>
        <v>1958078.46</v>
      </c>
      <c r="C45" s="1">
        <f>SUM(C42:C44)</f>
        <v>739740</v>
      </c>
      <c r="D45" s="1">
        <v>3</v>
      </c>
      <c r="E45" s="6">
        <f>B45*$I$1</f>
        <v>1742689.8293999999</v>
      </c>
      <c r="F45" s="7">
        <f>C45*$N$1</f>
        <v>939765.69600000011</v>
      </c>
      <c r="G45" s="6">
        <f>SUM(E45:F45)</f>
        <v>2682455.5254000002</v>
      </c>
    </row>
    <row r="46" spans="1:7" x14ac:dyDescent="0.3">
      <c r="A46" t="s">
        <v>47</v>
      </c>
    </row>
    <row r="47" spans="1:7" x14ac:dyDescent="0.3">
      <c r="A47" t="s">
        <v>0</v>
      </c>
      <c r="B47">
        <v>34918.19</v>
      </c>
      <c r="C47">
        <v>171110</v>
      </c>
    </row>
    <row r="48" spans="1:7" x14ac:dyDescent="0.3">
      <c r="A48" t="s">
        <v>1</v>
      </c>
      <c r="B48">
        <v>1550705.91</v>
      </c>
      <c r="C48">
        <v>262760</v>
      </c>
    </row>
    <row r="49" spans="1:7" x14ac:dyDescent="0.3">
      <c r="A49" t="s">
        <v>2</v>
      </c>
      <c r="B49">
        <v>709009.43</v>
      </c>
      <c r="C49">
        <v>307451</v>
      </c>
    </row>
    <row r="50" spans="1:7" x14ac:dyDescent="0.3">
      <c r="A50" s="1" t="s">
        <v>17</v>
      </c>
      <c r="B50" s="1">
        <f>SUM(B47:B49)</f>
        <v>2294633.5299999998</v>
      </c>
      <c r="C50" s="1">
        <f>SUM(C47:C49)</f>
        <v>741321</v>
      </c>
      <c r="D50" s="1">
        <v>3</v>
      </c>
      <c r="E50" s="6">
        <f>B50*$I$1</f>
        <v>2042223.8416999998</v>
      </c>
      <c r="F50" s="7">
        <f>C50*$N$1</f>
        <v>941774.19840000011</v>
      </c>
      <c r="G50" s="6">
        <f>SUM(E50:F50)</f>
        <v>2983998.0400999999</v>
      </c>
    </row>
    <row r="51" spans="1:7" x14ac:dyDescent="0.3">
      <c r="A51" t="s">
        <v>48</v>
      </c>
    </row>
    <row r="52" spans="1:7" x14ac:dyDescent="0.3">
      <c r="A52" t="s">
        <v>0</v>
      </c>
      <c r="B52">
        <v>1913118.68</v>
      </c>
      <c r="C52">
        <v>295640</v>
      </c>
    </row>
    <row r="53" spans="1:7" x14ac:dyDescent="0.3">
      <c r="A53" t="s">
        <v>1</v>
      </c>
      <c r="B53">
        <v>840334.51</v>
      </c>
      <c r="C53">
        <v>285740</v>
      </c>
    </row>
    <row r="54" spans="1:7" x14ac:dyDescent="0.3">
      <c r="A54" t="s">
        <v>2</v>
      </c>
      <c r="B54">
        <v>628964.81000000006</v>
      </c>
      <c r="C54">
        <v>136190</v>
      </c>
    </row>
    <row r="55" spans="1:7" x14ac:dyDescent="0.3">
      <c r="A55" t="s">
        <v>3</v>
      </c>
      <c r="B55">
        <v>26614.61</v>
      </c>
      <c r="C55">
        <v>205790</v>
      </c>
    </row>
    <row r="56" spans="1:7" x14ac:dyDescent="0.3">
      <c r="A56" s="1" t="s">
        <v>17</v>
      </c>
      <c r="B56" s="1">
        <f>SUM(B52:B55)</f>
        <v>3409032.61</v>
      </c>
      <c r="C56" s="1">
        <f>SUM(C52:C55)</f>
        <v>923360</v>
      </c>
      <c r="D56" s="1">
        <v>4</v>
      </c>
      <c r="E56" s="6">
        <f>B56*$I$1</f>
        <v>3034039.0228999997</v>
      </c>
      <c r="F56" s="7">
        <f>C56*$N$1</f>
        <v>1173036.5440000002</v>
      </c>
      <c r="G56" s="6">
        <f>SUM(E56:F56)</f>
        <v>4207075.5669</v>
      </c>
    </row>
    <row r="57" spans="1:7" x14ac:dyDescent="0.3">
      <c r="A57" t="s">
        <v>49</v>
      </c>
    </row>
    <row r="58" spans="1:7" x14ac:dyDescent="0.3">
      <c r="A58" t="s">
        <v>0</v>
      </c>
      <c r="B58">
        <v>269832.78000000003</v>
      </c>
      <c r="C58">
        <v>41800</v>
      </c>
    </row>
    <row r="59" spans="1:7" x14ac:dyDescent="0.3">
      <c r="A59" t="s">
        <v>1</v>
      </c>
      <c r="B59">
        <v>2354804.69</v>
      </c>
      <c r="C59">
        <v>247100</v>
      </c>
    </row>
    <row r="60" spans="1:7" x14ac:dyDescent="0.3">
      <c r="A60" t="s">
        <v>2</v>
      </c>
      <c r="B60">
        <v>5892.87</v>
      </c>
      <c r="C60">
        <v>182390</v>
      </c>
    </row>
    <row r="61" spans="1:7" x14ac:dyDescent="0.3">
      <c r="A61" t="s">
        <v>3</v>
      </c>
      <c r="B61">
        <v>635883.72</v>
      </c>
      <c r="C61">
        <v>196262</v>
      </c>
    </row>
    <row r="62" spans="1:7" x14ac:dyDescent="0.3">
      <c r="A62" s="1" t="s">
        <v>17</v>
      </c>
      <c r="B62" s="1">
        <f>SUM(B58:B61)</f>
        <v>3266414.0599999996</v>
      </c>
      <c r="C62" s="1">
        <f>SUM(C58:C61)</f>
        <v>667552</v>
      </c>
      <c r="D62" s="1">
        <v>4</v>
      </c>
      <c r="E62" s="6">
        <f>B62*$I$1</f>
        <v>2907108.5133999996</v>
      </c>
      <c r="F62" s="7">
        <f>C62*$N$1</f>
        <v>848058.06080000009</v>
      </c>
      <c r="G62" s="6">
        <f>SUM(E62:F62)</f>
        <v>3755166.5741999997</v>
      </c>
    </row>
    <row r="63" spans="1:7" x14ac:dyDescent="0.3">
      <c r="A63" t="s">
        <v>50</v>
      </c>
    </row>
    <row r="64" spans="1:7" x14ac:dyDescent="0.3">
      <c r="A64" t="s">
        <v>0</v>
      </c>
      <c r="B64">
        <v>590001.04</v>
      </c>
      <c r="C64">
        <v>156020</v>
      </c>
    </row>
    <row r="65" spans="1:7" x14ac:dyDescent="0.3">
      <c r="A65" t="s">
        <v>1</v>
      </c>
      <c r="B65">
        <v>1692363.42</v>
      </c>
      <c r="C65">
        <v>331010</v>
      </c>
    </row>
    <row r="66" spans="1:7" x14ac:dyDescent="0.3">
      <c r="A66" t="s">
        <v>2</v>
      </c>
      <c r="B66">
        <v>1218392.29</v>
      </c>
      <c r="C66">
        <v>220700</v>
      </c>
    </row>
    <row r="67" spans="1:7" x14ac:dyDescent="0.3">
      <c r="A67" s="1" t="s">
        <v>17</v>
      </c>
      <c r="B67" s="1">
        <f>SUM(B64:B66)</f>
        <v>3500756.75</v>
      </c>
      <c r="C67" s="1">
        <f>SUM(C64:C66)</f>
        <v>707730</v>
      </c>
      <c r="D67" s="1">
        <v>3</v>
      </c>
      <c r="E67" s="6">
        <f>B67*$I$1</f>
        <v>3115673.5074999998</v>
      </c>
      <c r="F67" s="7">
        <f>C67*$N$1</f>
        <v>899100.19200000016</v>
      </c>
      <c r="G67" s="6">
        <f>SUM(E67:F67)</f>
        <v>4014773.6995000001</v>
      </c>
    </row>
    <row r="68" spans="1:7" x14ac:dyDescent="0.3">
      <c r="A68" t="s">
        <v>51</v>
      </c>
    </row>
    <row r="69" spans="1:7" x14ac:dyDescent="0.3">
      <c r="A69" t="s">
        <v>0</v>
      </c>
      <c r="B69">
        <v>1617958.76</v>
      </c>
      <c r="C69">
        <v>210490</v>
      </c>
    </row>
    <row r="70" spans="1:7" x14ac:dyDescent="0.3">
      <c r="A70" t="s">
        <v>1</v>
      </c>
      <c r="B70">
        <v>391589.5</v>
      </c>
      <c r="C70">
        <v>321270</v>
      </c>
    </row>
    <row r="71" spans="1:7" x14ac:dyDescent="0.3">
      <c r="A71" s="1" t="s">
        <v>17</v>
      </c>
      <c r="B71" s="1">
        <f>SUM(B69:B70)</f>
        <v>2009548.26</v>
      </c>
      <c r="C71" s="1">
        <f>SUM(C69:C70)</f>
        <v>531760</v>
      </c>
      <c r="D71" s="1">
        <v>2</v>
      </c>
      <c r="E71" s="6">
        <f>B71*$I$1</f>
        <v>1788497.9514000001</v>
      </c>
      <c r="F71" s="7">
        <f>C71*$N$1</f>
        <v>675547.9040000001</v>
      </c>
      <c r="G71" s="6">
        <f>SUM(E71:F71)</f>
        <v>2464045.8554000002</v>
      </c>
    </row>
    <row r="72" spans="1:7" x14ac:dyDescent="0.3">
      <c r="A72" t="s">
        <v>52</v>
      </c>
    </row>
    <row r="73" spans="1:7" x14ac:dyDescent="0.3">
      <c r="A73" t="s">
        <v>0</v>
      </c>
      <c r="B73">
        <v>450940.8</v>
      </c>
      <c r="C73">
        <v>224550</v>
      </c>
    </row>
    <row r="74" spans="1:7" x14ac:dyDescent="0.3">
      <c r="A74" t="s">
        <v>1</v>
      </c>
      <c r="B74">
        <v>508926.06</v>
      </c>
      <c r="C74">
        <v>245700</v>
      </c>
    </row>
    <row r="75" spans="1:7" x14ac:dyDescent="0.3">
      <c r="A75" s="1" t="s">
        <v>17</v>
      </c>
      <c r="B75" s="1">
        <f>SUM(B73:B74)</f>
        <v>959866.86</v>
      </c>
      <c r="C75" s="1">
        <f>SUM(C73:C74)</f>
        <v>470250</v>
      </c>
      <c r="D75" s="1">
        <v>2</v>
      </c>
      <c r="E75" s="6">
        <f>B75*$I$1</f>
        <v>854281.50540000002</v>
      </c>
      <c r="F75" s="7">
        <f>C75*$N$1</f>
        <v>597405.60000000009</v>
      </c>
      <c r="G75" s="6">
        <f>SUM(E75:F75)</f>
        <v>1451687.1054000002</v>
      </c>
    </row>
    <row r="76" spans="1:7" x14ac:dyDescent="0.3">
      <c r="A76" t="s">
        <v>53</v>
      </c>
    </row>
    <row r="77" spans="1:7" x14ac:dyDescent="0.3">
      <c r="A77" t="s">
        <v>0</v>
      </c>
      <c r="B77">
        <v>740193.16</v>
      </c>
      <c r="C77">
        <v>216790</v>
      </c>
    </row>
    <row r="78" spans="1:7" x14ac:dyDescent="0.3">
      <c r="A78" t="s">
        <v>1</v>
      </c>
      <c r="B78">
        <v>1871735.26</v>
      </c>
      <c r="C78">
        <v>299250</v>
      </c>
    </row>
    <row r="79" spans="1:7" x14ac:dyDescent="0.3">
      <c r="A79" s="1" t="s">
        <v>17</v>
      </c>
      <c r="B79" s="1">
        <f>SUM(B77:B78)</f>
        <v>2611928.42</v>
      </c>
      <c r="C79" s="1">
        <f>SUM(C77:C78)</f>
        <v>516040</v>
      </c>
      <c r="D79" s="1">
        <v>2</v>
      </c>
      <c r="E79" s="6">
        <f>B79*$I$1</f>
        <v>2324616.2938000001</v>
      </c>
      <c r="F79" s="7">
        <f>C79*$N$1</f>
        <v>655577.21600000013</v>
      </c>
      <c r="G79" s="6">
        <f>SUM(E79:F79)</f>
        <v>2980193.5098000001</v>
      </c>
    </row>
    <row r="80" spans="1:7" x14ac:dyDescent="0.3">
      <c r="A80" t="s">
        <v>54</v>
      </c>
    </row>
    <row r="81" spans="1:7" x14ac:dyDescent="0.3">
      <c r="A81" t="s">
        <v>0</v>
      </c>
      <c r="B81">
        <v>138894.18</v>
      </c>
      <c r="C81">
        <v>205991</v>
      </c>
    </row>
    <row r="82" spans="1:7" x14ac:dyDescent="0.3">
      <c r="A82" t="s">
        <v>1</v>
      </c>
      <c r="B82">
        <v>2596544.66</v>
      </c>
      <c r="C82">
        <v>255770</v>
      </c>
    </row>
    <row r="83" spans="1:7" x14ac:dyDescent="0.3">
      <c r="A83" t="s">
        <v>2</v>
      </c>
      <c r="B83">
        <v>2149272.9300000002</v>
      </c>
      <c r="C83">
        <v>199170</v>
      </c>
    </row>
    <row r="84" spans="1:7" x14ac:dyDescent="0.3">
      <c r="A84" t="s">
        <v>3</v>
      </c>
      <c r="B84">
        <v>186034.59</v>
      </c>
      <c r="C84">
        <v>197380</v>
      </c>
    </row>
    <row r="85" spans="1:7" x14ac:dyDescent="0.3">
      <c r="A85" s="1" t="s">
        <v>17</v>
      </c>
      <c r="B85" s="1">
        <f>SUM(B81:B84)</f>
        <v>5070746.3600000003</v>
      </c>
      <c r="C85" s="1">
        <f>SUM(C81:C84)</f>
        <v>858311</v>
      </c>
      <c r="D85" s="1">
        <v>4</v>
      </c>
      <c r="E85" s="6">
        <f>B85*$I$1</f>
        <v>4512964.2604</v>
      </c>
      <c r="F85" s="7">
        <f>C85*$N$1</f>
        <v>1090398.2944000002</v>
      </c>
      <c r="G85" s="6">
        <f>SUM(E85:F85)</f>
        <v>5603362.5548</v>
      </c>
    </row>
    <row r="86" spans="1:7" x14ac:dyDescent="0.3">
      <c r="A86" t="s">
        <v>55</v>
      </c>
    </row>
    <row r="87" spans="1:7" x14ac:dyDescent="0.3">
      <c r="A87" t="s">
        <v>0</v>
      </c>
      <c r="B87">
        <v>74316.84</v>
      </c>
      <c r="C87">
        <v>88820</v>
      </c>
    </row>
    <row r="88" spans="1:7" x14ac:dyDescent="0.3">
      <c r="A88" t="s">
        <v>1</v>
      </c>
      <c r="B88">
        <v>1288916.44</v>
      </c>
      <c r="C88">
        <v>257080</v>
      </c>
    </row>
    <row r="89" spans="1:7" x14ac:dyDescent="0.3">
      <c r="A89" t="s">
        <v>2</v>
      </c>
      <c r="B89">
        <v>493623.93</v>
      </c>
      <c r="C89">
        <v>156430</v>
      </c>
    </row>
    <row r="90" spans="1:7" x14ac:dyDescent="0.3">
      <c r="A90" s="1" t="s">
        <v>17</v>
      </c>
      <c r="B90" s="1">
        <f>SUM(B87:B89)</f>
        <v>1856857.21</v>
      </c>
      <c r="C90" s="1">
        <f>SUM(C87:C89)</f>
        <v>502330</v>
      </c>
      <c r="D90" s="1">
        <v>3</v>
      </c>
      <c r="E90" s="6">
        <f>B90*$I$1</f>
        <v>1652602.9169000001</v>
      </c>
      <c r="F90" s="7">
        <f>C90*$N$1</f>
        <v>638160.03200000012</v>
      </c>
      <c r="G90" s="6">
        <f>SUM(E90:F90)</f>
        <v>2290762.9489000002</v>
      </c>
    </row>
    <row r="91" spans="1:7" x14ac:dyDescent="0.3">
      <c r="A91" t="s">
        <v>56</v>
      </c>
    </row>
    <row r="92" spans="1:7" x14ac:dyDescent="0.3">
      <c r="A92" t="s">
        <v>0</v>
      </c>
      <c r="B92">
        <v>595650.52</v>
      </c>
      <c r="C92">
        <v>255301</v>
      </c>
    </row>
    <row r="93" spans="1:7" x14ac:dyDescent="0.3">
      <c r="A93" t="s">
        <v>1</v>
      </c>
      <c r="B93">
        <v>1426854.82</v>
      </c>
      <c r="C93">
        <v>219190</v>
      </c>
    </row>
    <row r="94" spans="1:7" x14ac:dyDescent="0.3">
      <c r="A94" t="s">
        <v>2</v>
      </c>
      <c r="B94">
        <v>2625219.7599999998</v>
      </c>
      <c r="C94">
        <v>180750</v>
      </c>
    </row>
    <row r="95" spans="1:7" x14ac:dyDescent="0.3">
      <c r="A95" s="1" t="s">
        <v>17</v>
      </c>
      <c r="B95" s="1">
        <f>SUM(B92:B94)</f>
        <v>4647725.0999999996</v>
      </c>
      <c r="C95" s="1">
        <f>SUM(C92:C94)</f>
        <v>655241</v>
      </c>
      <c r="D95" s="1">
        <v>3</v>
      </c>
      <c r="E95" s="6">
        <f>B95*$I$1</f>
        <v>4136475.3389999997</v>
      </c>
      <c r="F95" s="7">
        <f>C95*$N$1</f>
        <v>832418.1664000001</v>
      </c>
      <c r="G95" s="6">
        <f>SUM(E95:F95)</f>
        <v>4968893.5054000001</v>
      </c>
    </row>
    <row r="96" spans="1:7" x14ac:dyDescent="0.3">
      <c r="A96" t="s">
        <v>57</v>
      </c>
    </row>
    <row r="97" spans="1:7" x14ac:dyDescent="0.3">
      <c r="A97" t="s">
        <v>0</v>
      </c>
      <c r="B97">
        <v>521285.94</v>
      </c>
      <c r="C97">
        <v>243700</v>
      </c>
    </row>
    <row r="98" spans="1:7" x14ac:dyDescent="0.3">
      <c r="A98" t="s">
        <v>1</v>
      </c>
      <c r="B98">
        <v>44355.81</v>
      </c>
      <c r="C98">
        <v>102680</v>
      </c>
    </row>
    <row r="99" spans="1:7" x14ac:dyDescent="0.3">
      <c r="A99" t="s">
        <v>2</v>
      </c>
      <c r="B99">
        <v>11437.56</v>
      </c>
      <c r="C99">
        <v>179641</v>
      </c>
    </row>
    <row r="100" spans="1:7" x14ac:dyDescent="0.3">
      <c r="A100" s="1" t="s">
        <v>17</v>
      </c>
      <c r="B100" s="1">
        <f>SUM(B97:B99)</f>
        <v>577079.31000000006</v>
      </c>
      <c r="C100" s="1">
        <f>SUM(C97:C99)</f>
        <v>526021</v>
      </c>
      <c r="D100" s="1">
        <v>3</v>
      </c>
      <c r="E100" s="6">
        <f>B100*$I$1</f>
        <v>513600.58590000006</v>
      </c>
      <c r="F100" s="7">
        <f>C100*$N$1</f>
        <v>668257.07840000011</v>
      </c>
      <c r="G100" s="6">
        <f>SUM(E100:F100)</f>
        <v>1181857.6643000003</v>
      </c>
    </row>
  </sheetData>
  <mergeCells count="1">
    <mergeCell ref="J4:O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56D9D-0938-4921-AD2F-512A693CE69B}">
  <dimension ref="A1:O166"/>
  <sheetViews>
    <sheetView topLeftCell="A148" workbookViewId="0">
      <selection activeCell="G166" sqref="G166"/>
    </sheetView>
  </sheetViews>
  <sheetFormatPr baseColWidth="10" defaultRowHeight="14.4" x14ac:dyDescent="0.3"/>
  <cols>
    <col min="5" max="5" width="14.33203125" bestFit="1" customWidth="1"/>
    <col min="6" max="6" width="13" bestFit="1" customWidth="1"/>
    <col min="7" max="7" width="16.21875" customWidth="1"/>
  </cols>
  <sheetData>
    <row r="1" spans="1:15" x14ac:dyDescent="0.3">
      <c r="A1" s="1" t="s">
        <v>10</v>
      </c>
      <c r="B1" s="1" t="s">
        <v>11</v>
      </c>
      <c r="C1" s="1" t="s">
        <v>12</v>
      </c>
      <c r="D1" t="s">
        <v>13</v>
      </c>
      <c r="E1" t="s">
        <v>14</v>
      </c>
      <c r="F1" t="s">
        <v>178</v>
      </c>
      <c r="G1" t="s">
        <v>15</v>
      </c>
      <c r="I1" s="2">
        <v>0.89</v>
      </c>
      <c r="J1" t="s">
        <v>16</v>
      </c>
      <c r="N1" s="3">
        <f>1270.4/1000</f>
        <v>1.2704000000000002</v>
      </c>
      <c r="O1" t="s">
        <v>179</v>
      </c>
    </row>
    <row r="2" spans="1:15" x14ac:dyDescent="0.3">
      <c r="A2" t="s">
        <v>58</v>
      </c>
    </row>
    <row r="3" spans="1:15" x14ac:dyDescent="0.3">
      <c r="A3" t="s">
        <v>0</v>
      </c>
      <c r="B3">
        <v>228940.92</v>
      </c>
      <c r="C3">
        <v>48590</v>
      </c>
    </row>
    <row r="4" spans="1:15" x14ac:dyDescent="0.3">
      <c r="A4" t="s">
        <v>1</v>
      </c>
      <c r="B4">
        <v>264889.99</v>
      </c>
      <c r="C4">
        <v>190250</v>
      </c>
      <c r="J4" s="20" t="s">
        <v>180</v>
      </c>
      <c r="K4" s="20"/>
      <c r="L4" s="20"/>
      <c r="M4" s="20"/>
      <c r="N4" s="20"/>
      <c r="O4" s="20"/>
    </row>
    <row r="5" spans="1:15" x14ac:dyDescent="0.3">
      <c r="A5" t="s">
        <v>2</v>
      </c>
      <c r="B5">
        <v>322210.53000000003</v>
      </c>
      <c r="C5">
        <v>179431</v>
      </c>
      <c r="J5" s="1" t="s">
        <v>181</v>
      </c>
      <c r="K5" s="1" t="s">
        <v>12</v>
      </c>
      <c r="L5" s="1" t="s">
        <v>13</v>
      </c>
      <c r="M5" t="s">
        <v>14</v>
      </c>
      <c r="N5" t="s">
        <v>14</v>
      </c>
      <c r="O5" s="1" t="s">
        <v>15</v>
      </c>
    </row>
    <row r="6" spans="1:15" x14ac:dyDescent="0.3">
      <c r="A6" t="s">
        <v>3</v>
      </c>
      <c r="B6">
        <v>2128392.11</v>
      </c>
      <c r="C6">
        <v>205730</v>
      </c>
      <c r="J6" s="1">
        <f>AVERAGE(B11,B18,B28,B35,B45,B52,B60,B66,B72,B81,B89,B95,B105,B115,B121,B130,B140,B150,B158,B166)</f>
        <v>3989583.4204999991</v>
      </c>
      <c r="K6" s="1">
        <f t="shared" ref="K6:O6" si="0">AVERAGE(C11,C18,C28,C35,C45,C52,C60,C66,C72,C81,C89,C95,C105,C115,C121,C130,C140,C150,C158,C166)</f>
        <v>1186003.6000000001</v>
      </c>
      <c r="L6" s="1">
        <f t="shared" si="0"/>
        <v>6.25</v>
      </c>
      <c r="M6" s="1">
        <f t="shared" si="0"/>
        <v>3550729.2442450002</v>
      </c>
      <c r="N6" s="1">
        <f t="shared" si="0"/>
        <v>1506698.9734400001</v>
      </c>
      <c r="O6" s="1">
        <f t="shared" si="0"/>
        <v>5057428.217685</v>
      </c>
    </row>
    <row r="7" spans="1:15" x14ac:dyDescent="0.3">
      <c r="A7" t="s">
        <v>4</v>
      </c>
      <c r="B7">
        <v>1339645.95</v>
      </c>
      <c r="C7">
        <v>187780</v>
      </c>
    </row>
    <row r="8" spans="1:15" x14ac:dyDescent="0.3">
      <c r="A8" t="s">
        <v>5</v>
      </c>
      <c r="B8">
        <v>284583.46000000002</v>
      </c>
      <c r="C8">
        <v>185552</v>
      </c>
    </row>
    <row r="9" spans="1:15" x14ac:dyDescent="0.3">
      <c r="A9" t="s">
        <v>6</v>
      </c>
      <c r="B9">
        <v>118802.26</v>
      </c>
      <c r="C9">
        <v>189312</v>
      </c>
    </row>
    <row r="10" spans="1:15" x14ac:dyDescent="0.3">
      <c r="A10" t="s">
        <v>7</v>
      </c>
      <c r="B10">
        <v>97870.75</v>
      </c>
      <c r="C10">
        <v>192650</v>
      </c>
    </row>
    <row r="11" spans="1:15" x14ac:dyDescent="0.3">
      <c r="A11" s="1" t="s">
        <v>17</v>
      </c>
      <c r="B11" s="1">
        <f>SUM(B3:B10)</f>
        <v>4785335.97</v>
      </c>
      <c r="C11" s="1">
        <f>SUM(C3:C10)</f>
        <v>1379295</v>
      </c>
      <c r="D11" s="1">
        <v>8</v>
      </c>
      <c r="E11" s="6">
        <f>B11*$I$1</f>
        <v>4258949.0132999998</v>
      </c>
      <c r="F11" s="7">
        <f>C11*$N$1</f>
        <v>1752256.3680000002</v>
      </c>
      <c r="G11" s="6">
        <f>SUM(E11:F11)</f>
        <v>6011205.3813000005</v>
      </c>
    </row>
    <row r="12" spans="1:15" x14ac:dyDescent="0.3">
      <c r="A12" t="s">
        <v>59</v>
      </c>
    </row>
    <row r="13" spans="1:15" x14ac:dyDescent="0.3">
      <c r="A13" t="s">
        <v>0</v>
      </c>
      <c r="B13">
        <v>1699431.45</v>
      </c>
      <c r="C13">
        <v>170321</v>
      </c>
    </row>
    <row r="14" spans="1:15" x14ac:dyDescent="0.3">
      <c r="A14" t="s">
        <v>1</v>
      </c>
      <c r="B14">
        <v>300046.8</v>
      </c>
      <c r="C14">
        <v>281350</v>
      </c>
    </row>
    <row r="15" spans="1:15" x14ac:dyDescent="0.3">
      <c r="A15" t="s">
        <v>2</v>
      </c>
      <c r="B15">
        <v>254430.11</v>
      </c>
      <c r="C15">
        <v>199231</v>
      </c>
    </row>
    <row r="16" spans="1:15" x14ac:dyDescent="0.3">
      <c r="A16" t="s">
        <v>3</v>
      </c>
      <c r="B16">
        <v>824929.41</v>
      </c>
      <c r="C16">
        <v>143450</v>
      </c>
    </row>
    <row r="17" spans="1:7" x14ac:dyDescent="0.3">
      <c r="A17" t="s">
        <v>4</v>
      </c>
      <c r="B17">
        <v>145286.35</v>
      </c>
      <c r="C17">
        <v>127720</v>
      </c>
    </row>
    <row r="18" spans="1:7" x14ac:dyDescent="0.3">
      <c r="A18" s="1" t="s">
        <v>17</v>
      </c>
      <c r="B18" s="1">
        <f>SUM(B13:B17)</f>
        <v>3224124.12</v>
      </c>
      <c r="C18" s="1">
        <f>SUM(C13:C17)</f>
        <v>922072</v>
      </c>
      <c r="D18" s="1">
        <v>5</v>
      </c>
      <c r="E18" s="6">
        <f>B18*$I$1</f>
        <v>2869470.4668000001</v>
      </c>
      <c r="F18" s="7">
        <f>C18*$N$1</f>
        <v>1171400.2688000002</v>
      </c>
      <c r="G18" s="6">
        <f>SUM(E18:F18)</f>
        <v>4040870.7356000002</v>
      </c>
    </row>
    <row r="19" spans="1:7" x14ac:dyDescent="0.3">
      <c r="A19" t="s">
        <v>60</v>
      </c>
    </row>
    <row r="20" spans="1:7" x14ac:dyDescent="0.3">
      <c r="A20" t="s">
        <v>0</v>
      </c>
      <c r="B20">
        <v>715753.13</v>
      </c>
      <c r="C20">
        <v>187640</v>
      </c>
    </row>
    <row r="21" spans="1:7" x14ac:dyDescent="0.3">
      <c r="A21" t="s">
        <v>1</v>
      </c>
      <c r="B21">
        <v>1150945.96</v>
      </c>
      <c r="C21">
        <v>382510</v>
      </c>
    </row>
    <row r="22" spans="1:7" x14ac:dyDescent="0.3">
      <c r="A22" t="s">
        <v>2</v>
      </c>
      <c r="B22">
        <v>539554.24</v>
      </c>
      <c r="C22">
        <v>158620</v>
      </c>
    </row>
    <row r="23" spans="1:7" x14ac:dyDescent="0.3">
      <c r="A23" t="s">
        <v>3</v>
      </c>
      <c r="B23">
        <v>1236598.67</v>
      </c>
      <c r="C23">
        <v>175300</v>
      </c>
    </row>
    <row r="24" spans="1:7" x14ac:dyDescent="0.3">
      <c r="A24" t="s">
        <v>4</v>
      </c>
      <c r="B24">
        <v>228303.24</v>
      </c>
      <c r="C24">
        <v>177710</v>
      </c>
    </row>
    <row r="25" spans="1:7" x14ac:dyDescent="0.3">
      <c r="A25" t="s">
        <v>5</v>
      </c>
      <c r="B25">
        <v>80093.23</v>
      </c>
      <c r="C25">
        <v>180800</v>
      </c>
    </row>
    <row r="26" spans="1:7" x14ac:dyDescent="0.3">
      <c r="A26" t="s">
        <v>6</v>
      </c>
      <c r="B26">
        <v>137226.32</v>
      </c>
      <c r="C26">
        <v>181960</v>
      </c>
    </row>
    <row r="27" spans="1:7" x14ac:dyDescent="0.3">
      <c r="A27" t="s">
        <v>7</v>
      </c>
      <c r="B27">
        <v>85030.36</v>
      </c>
      <c r="C27">
        <v>184201</v>
      </c>
    </row>
    <row r="28" spans="1:7" x14ac:dyDescent="0.3">
      <c r="A28" s="1" t="s">
        <v>17</v>
      </c>
      <c r="B28" s="1">
        <f>SUM(B20:B27)</f>
        <v>4173505.15</v>
      </c>
      <c r="C28" s="1">
        <f>SUM(C20:C27)</f>
        <v>1628741</v>
      </c>
      <c r="D28" s="1">
        <v>8</v>
      </c>
      <c r="E28" s="6">
        <f>B28*$I$1</f>
        <v>3714419.5835000002</v>
      </c>
      <c r="F28" s="7">
        <f>C28*$N$1</f>
        <v>2069152.5664000004</v>
      </c>
      <c r="G28" s="6">
        <f>SUM(E28:F28)</f>
        <v>5783572.1499000005</v>
      </c>
    </row>
    <row r="29" spans="1:7" x14ac:dyDescent="0.3">
      <c r="A29" t="s">
        <v>61</v>
      </c>
    </row>
    <row r="30" spans="1:7" x14ac:dyDescent="0.3">
      <c r="A30" t="s">
        <v>0</v>
      </c>
      <c r="B30">
        <v>895992.33</v>
      </c>
      <c r="C30">
        <v>225410</v>
      </c>
    </row>
    <row r="31" spans="1:7" x14ac:dyDescent="0.3">
      <c r="A31" t="s">
        <v>1</v>
      </c>
      <c r="B31">
        <v>548909.31999999995</v>
      </c>
      <c r="C31">
        <v>251171</v>
      </c>
    </row>
    <row r="32" spans="1:7" x14ac:dyDescent="0.3">
      <c r="A32" t="s">
        <v>2</v>
      </c>
      <c r="B32">
        <v>377632.64</v>
      </c>
      <c r="C32">
        <v>223151</v>
      </c>
    </row>
    <row r="33" spans="1:7" x14ac:dyDescent="0.3">
      <c r="A33" t="s">
        <v>3</v>
      </c>
      <c r="B33">
        <v>57194.87</v>
      </c>
      <c r="C33">
        <v>366480</v>
      </c>
    </row>
    <row r="34" spans="1:7" x14ac:dyDescent="0.3">
      <c r="A34" t="s">
        <v>4</v>
      </c>
      <c r="B34">
        <v>276182.01</v>
      </c>
      <c r="C34">
        <v>195020</v>
      </c>
    </row>
    <row r="35" spans="1:7" x14ac:dyDescent="0.3">
      <c r="A35" s="1" t="s">
        <v>17</v>
      </c>
      <c r="B35" s="1">
        <f>SUM(B30:B34)</f>
        <v>2155911.17</v>
      </c>
      <c r="C35" s="1">
        <f>SUM(C30:C34)</f>
        <v>1261232</v>
      </c>
      <c r="D35" s="1">
        <v>5</v>
      </c>
      <c r="E35" s="6">
        <f>B35*$I$1</f>
        <v>1918760.9413000001</v>
      </c>
      <c r="F35" s="7">
        <f>C35*$N$1</f>
        <v>1602269.1328000003</v>
      </c>
      <c r="G35" s="6">
        <f>SUM(E35:F35)</f>
        <v>3521030.0741000003</v>
      </c>
    </row>
    <row r="36" spans="1:7" x14ac:dyDescent="0.3">
      <c r="A36" t="s">
        <v>62</v>
      </c>
    </row>
    <row r="37" spans="1:7" x14ac:dyDescent="0.3">
      <c r="A37" t="s">
        <v>0</v>
      </c>
      <c r="B37">
        <v>1106834.1000000001</v>
      </c>
      <c r="C37">
        <v>286020</v>
      </c>
    </row>
    <row r="38" spans="1:7" x14ac:dyDescent="0.3">
      <c r="A38" t="s">
        <v>1</v>
      </c>
      <c r="B38">
        <v>2233806.29</v>
      </c>
      <c r="C38">
        <v>232590</v>
      </c>
    </row>
    <row r="39" spans="1:7" x14ac:dyDescent="0.3">
      <c r="A39" t="s">
        <v>2</v>
      </c>
      <c r="B39">
        <v>331723.23</v>
      </c>
      <c r="C39">
        <v>278400</v>
      </c>
    </row>
    <row r="40" spans="1:7" x14ac:dyDescent="0.3">
      <c r="A40" t="s">
        <v>3</v>
      </c>
      <c r="B40">
        <v>662682.07999999996</v>
      </c>
      <c r="C40">
        <v>137550</v>
      </c>
    </row>
    <row r="41" spans="1:7" x14ac:dyDescent="0.3">
      <c r="A41" t="s">
        <v>4</v>
      </c>
      <c r="B41">
        <v>408709.71</v>
      </c>
      <c r="C41">
        <v>280290</v>
      </c>
    </row>
    <row r="42" spans="1:7" x14ac:dyDescent="0.3">
      <c r="A42" t="s">
        <v>5</v>
      </c>
      <c r="B42">
        <v>336058.34</v>
      </c>
      <c r="C42">
        <v>157300</v>
      </c>
    </row>
    <row r="43" spans="1:7" x14ac:dyDescent="0.3">
      <c r="A43" t="s">
        <v>6</v>
      </c>
      <c r="B43">
        <v>273067.52000000002</v>
      </c>
      <c r="C43">
        <v>173940</v>
      </c>
    </row>
    <row r="44" spans="1:7" x14ac:dyDescent="0.3">
      <c r="A44" t="s">
        <v>7</v>
      </c>
      <c r="B44">
        <v>1143231.6000000001</v>
      </c>
      <c r="C44">
        <v>193091</v>
      </c>
    </row>
    <row r="45" spans="1:7" x14ac:dyDescent="0.3">
      <c r="A45" s="1" t="s">
        <v>17</v>
      </c>
      <c r="B45" s="1">
        <f>SUM(B37:B44)</f>
        <v>6496112.8699999992</v>
      </c>
      <c r="C45" s="1">
        <f>SUM(C37:C44)</f>
        <v>1739181</v>
      </c>
      <c r="D45" s="1">
        <v>8</v>
      </c>
      <c r="E45" s="6">
        <f>B45*$I$1</f>
        <v>5781540.4542999994</v>
      </c>
      <c r="F45" s="7">
        <f>C45*$N$1</f>
        <v>2209455.5424000002</v>
      </c>
      <c r="G45" s="6">
        <f>SUM(E45:F45)</f>
        <v>7990995.9967</v>
      </c>
    </row>
    <row r="46" spans="1:7" x14ac:dyDescent="0.3">
      <c r="A46" t="s">
        <v>63</v>
      </c>
    </row>
    <row r="47" spans="1:7" x14ac:dyDescent="0.3">
      <c r="A47" t="s">
        <v>0</v>
      </c>
      <c r="B47">
        <v>77749.8</v>
      </c>
      <c r="C47">
        <v>58920</v>
      </c>
    </row>
    <row r="48" spans="1:7" x14ac:dyDescent="0.3">
      <c r="A48" t="s">
        <v>1</v>
      </c>
      <c r="B48">
        <v>714141.7</v>
      </c>
      <c r="C48">
        <v>247750</v>
      </c>
    </row>
    <row r="49" spans="1:7" x14ac:dyDescent="0.3">
      <c r="A49" t="s">
        <v>2</v>
      </c>
      <c r="B49">
        <v>40700.86</v>
      </c>
      <c r="C49">
        <v>234150</v>
      </c>
    </row>
    <row r="50" spans="1:7" x14ac:dyDescent="0.3">
      <c r="A50" t="s">
        <v>3</v>
      </c>
      <c r="B50">
        <v>242968.28</v>
      </c>
      <c r="C50">
        <v>170280</v>
      </c>
    </row>
    <row r="51" spans="1:7" x14ac:dyDescent="0.3">
      <c r="A51" t="s">
        <v>4</v>
      </c>
      <c r="B51">
        <v>105524.95</v>
      </c>
      <c r="C51">
        <v>231910</v>
      </c>
    </row>
    <row r="52" spans="1:7" x14ac:dyDescent="0.3">
      <c r="A52" s="1" t="s">
        <v>17</v>
      </c>
      <c r="B52" s="1">
        <f>SUM(B47:B51)</f>
        <v>1181085.5899999999</v>
      </c>
      <c r="C52" s="1">
        <f>SUM(C47:C51)</f>
        <v>943010</v>
      </c>
      <c r="D52" s="1">
        <v>5</v>
      </c>
      <c r="E52" s="6">
        <f>B52*$I$1</f>
        <v>1051166.1750999999</v>
      </c>
      <c r="F52" s="7">
        <f>C52*$N$1</f>
        <v>1197999.9040000001</v>
      </c>
      <c r="G52" s="6">
        <f>SUM(E52:F52)</f>
        <v>2249166.0790999997</v>
      </c>
    </row>
    <row r="53" spans="1:7" x14ac:dyDescent="0.3">
      <c r="A53" t="s">
        <v>64</v>
      </c>
    </row>
    <row r="54" spans="1:7" x14ac:dyDescent="0.3">
      <c r="A54" t="s">
        <v>0</v>
      </c>
      <c r="B54">
        <v>782773.76000000001</v>
      </c>
      <c r="C54">
        <v>80830</v>
      </c>
    </row>
    <row r="55" spans="1:7" x14ac:dyDescent="0.3">
      <c r="A55" t="s">
        <v>1</v>
      </c>
      <c r="B55">
        <v>7593.65</v>
      </c>
      <c r="C55">
        <v>174900</v>
      </c>
    </row>
    <row r="56" spans="1:7" x14ac:dyDescent="0.3">
      <c r="A56" t="s">
        <v>2</v>
      </c>
      <c r="B56">
        <v>1780993.94</v>
      </c>
      <c r="C56">
        <v>243260</v>
      </c>
    </row>
    <row r="57" spans="1:7" x14ac:dyDescent="0.3">
      <c r="A57" t="s">
        <v>3</v>
      </c>
      <c r="B57">
        <v>121681.91</v>
      </c>
      <c r="C57">
        <v>243003</v>
      </c>
    </row>
    <row r="58" spans="1:7" x14ac:dyDescent="0.3">
      <c r="A58" t="s">
        <v>4</v>
      </c>
      <c r="B58">
        <v>150494.23000000001</v>
      </c>
      <c r="C58">
        <v>329663</v>
      </c>
    </row>
    <row r="59" spans="1:7" x14ac:dyDescent="0.3">
      <c r="A59" t="s">
        <v>5</v>
      </c>
      <c r="B59">
        <v>507556.72</v>
      </c>
      <c r="C59">
        <v>191030</v>
      </c>
    </row>
    <row r="60" spans="1:7" x14ac:dyDescent="0.3">
      <c r="A60" s="1" t="s">
        <v>17</v>
      </c>
      <c r="B60" s="1">
        <f>SUM(B54:B59)</f>
        <v>3351094.21</v>
      </c>
      <c r="C60" s="1">
        <f>SUM(C54:C59)</f>
        <v>1262686</v>
      </c>
      <c r="D60" s="1">
        <v>6</v>
      </c>
      <c r="E60" s="6">
        <f>B60*$I$1</f>
        <v>2982473.8469000002</v>
      </c>
      <c r="F60" s="7">
        <f>C60*$N$1</f>
        <v>1604116.2944000002</v>
      </c>
      <c r="G60" s="6">
        <f>SUM(E60:F60)</f>
        <v>4586590.1413000003</v>
      </c>
    </row>
    <row r="61" spans="1:7" x14ac:dyDescent="0.3">
      <c r="A61" t="s">
        <v>65</v>
      </c>
    </row>
    <row r="62" spans="1:7" x14ac:dyDescent="0.3">
      <c r="A62" t="s">
        <v>0</v>
      </c>
      <c r="B62">
        <v>207745.97</v>
      </c>
      <c r="C62">
        <v>57900</v>
      </c>
    </row>
    <row r="63" spans="1:7" x14ac:dyDescent="0.3">
      <c r="A63" t="s">
        <v>1</v>
      </c>
      <c r="B63">
        <v>637591.56999999995</v>
      </c>
      <c r="C63">
        <v>172651</v>
      </c>
    </row>
    <row r="64" spans="1:7" x14ac:dyDescent="0.3">
      <c r="A64" t="s">
        <v>2</v>
      </c>
      <c r="B64">
        <v>360452.79</v>
      </c>
      <c r="C64">
        <v>183710</v>
      </c>
    </row>
    <row r="65" spans="1:7" x14ac:dyDescent="0.3">
      <c r="A65" t="s">
        <v>3</v>
      </c>
      <c r="B65">
        <v>108600.82</v>
      </c>
      <c r="C65">
        <v>256781</v>
      </c>
    </row>
    <row r="66" spans="1:7" x14ac:dyDescent="0.3">
      <c r="A66" s="1" t="s">
        <v>17</v>
      </c>
      <c r="B66" s="1">
        <f>SUM(B62:B65)</f>
        <v>1314391.1499999999</v>
      </c>
      <c r="C66" s="1">
        <f>SUM(C62:C65)</f>
        <v>671042</v>
      </c>
      <c r="D66" s="1">
        <v>4</v>
      </c>
      <c r="E66" s="6">
        <f>B66*$I$1</f>
        <v>1169808.1235</v>
      </c>
      <c r="F66" s="7">
        <f>C66*$N$1</f>
        <v>852491.75680000009</v>
      </c>
      <c r="G66" s="6">
        <f>SUM(E66:F66)</f>
        <v>2022299.8803000001</v>
      </c>
    </row>
    <row r="67" spans="1:7" x14ac:dyDescent="0.3">
      <c r="A67" t="s">
        <v>66</v>
      </c>
    </row>
    <row r="68" spans="1:7" x14ac:dyDescent="0.3">
      <c r="A68" t="s">
        <v>0</v>
      </c>
      <c r="B68">
        <v>482069.49</v>
      </c>
      <c r="C68">
        <v>267941</v>
      </c>
    </row>
    <row r="69" spans="1:7" x14ac:dyDescent="0.3">
      <c r="A69" t="s">
        <v>1</v>
      </c>
      <c r="B69">
        <v>846874.39</v>
      </c>
      <c r="C69">
        <v>317171</v>
      </c>
    </row>
    <row r="70" spans="1:7" x14ac:dyDescent="0.3">
      <c r="A70" t="s">
        <v>2</v>
      </c>
      <c r="B70">
        <v>1308411.76</v>
      </c>
      <c r="C70">
        <v>224910</v>
      </c>
    </row>
    <row r="71" spans="1:7" x14ac:dyDescent="0.3">
      <c r="A71" t="s">
        <v>3</v>
      </c>
      <c r="B71">
        <v>2403169.67</v>
      </c>
      <c r="C71">
        <v>172190</v>
      </c>
    </row>
    <row r="72" spans="1:7" x14ac:dyDescent="0.3">
      <c r="A72" s="1" t="s">
        <v>17</v>
      </c>
      <c r="B72" s="1">
        <f>SUM(B68:B71)</f>
        <v>5040525.3099999996</v>
      </c>
      <c r="C72" s="1">
        <f>SUM(C68:C71)</f>
        <v>982212</v>
      </c>
      <c r="D72" s="1">
        <v>4</v>
      </c>
      <c r="E72" s="6">
        <f>B72*$I$1</f>
        <v>4486067.5258999998</v>
      </c>
      <c r="F72" s="7">
        <f>C72*$N$1</f>
        <v>1247802.1248000001</v>
      </c>
      <c r="G72" s="6">
        <f>SUM(E72:F72)</f>
        <v>5733869.6507000001</v>
      </c>
    </row>
    <row r="73" spans="1:7" x14ac:dyDescent="0.3">
      <c r="A73" t="s">
        <v>67</v>
      </c>
    </row>
    <row r="74" spans="1:7" x14ac:dyDescent="0.3">
      <c r="A74" t="s">
        <v>0</v>
      </c>
      <c r="B74">
        <v>348536.13</v>
      </c>
      <c r="C74">
        <v>74150</v>
      </c>
    </row>
    <row r="75" spans="1:7" x14ac:dyDescent="0.3">
      <c r="A75" t="s">
        <v>1</v>
      </c>
      <c r="B75">
        <v>1435513.86</v>
      </c>
      <c r="C75">
        <v>127890</v>
      </c>
    </row>
    <row r="76" spans="1:7" x14ac:dyDescent="0.3">
      <c r="A76" t="s">
        <v>2</v>
      </c>
      <c r="B76">
        <v>2415188.34</v>
      </c>
      <c r="C76">
        <v>192510</v>
      </c>
    </row>
    <row r="77" spans="1:7" x14ac:dyDescent="0.3">
      <c r="A77" t="s">
        <v>3</v>
      </c>
      <c r="B77">
        <v>1332184.55</v>
      </c>
      <c r="C77">
        <v>195890</v>
      </c>
    </row>
    <row r="78" spans="1:7" x14ac:dyDescent="0.3">
      <c r="A78" t="s">
        <v>4</v>
      </c>
      <c r="B78">
        <v>116461.75999999999</v>
      </c>
      <c r="C78">
        <v>85950</v>
      </c>
    </row>
    <row r="79" spans="1:7" x14ac:dyDescent="0.3">
      <c r="A79" t="s">
        <v>5</v>
      </c>
      <c r="B79">
        <v>248443.12</v>
      </c>
      <c r="C79">
        <v>183091</v>
      </c>
    </row>
    <row r="80" spans="1:7" x14ac:dyDescent="0.3">
      <c r="A80" t="s">
        <v>6</v>
      </c>
      <c r="B80">
        <v>714747.61</v>
      </c>
      <c r="C80">
        <v>164770</v>
      </c>
    </row>
    <row r="81" spans="1:7" x14ac:dyDescent="0.3">
      <c r="A81" s="1" t="s">
        <v>17</v>
      </c>
      <c r="B81" s="1">
        <f>SUM(B74:B80)</f>
        <v>6611075.3700000001</v>
      </c>
      <c r="C81" s="1">
        <f>SUM(C74:C80)</f>
        <v>1024251</v>
      </c>
      <c r="D81" s="1">
        <v>7</v>
      </c>
      <c r="E81" s="6">
        <f>B81*$I$1</f>
        <v>5883857.0793000003</v>
      </c>
      <c r="F81" s="7">
        <f>C81*$N$1</f>
        <v>1301208.4704000002</v>
      </c>
      <c r="G81" s="6">
        <f>SUM(E81:F81)</f>
        <v>7185065.5497000003</v>
      </c>
    </row>
    <row r="82" spans="1:7" x14ac:dyDescent="0.3">
      <c r="A82" t="s">
        <v>68</v>
      </c>
    </row>
    <row r="83" spans="1:7" x14ac:dyDescent="0.3">
      <c r="A83" t="s">
        <v>0</v>
      </c>
      <c r="B83">
        <v>2213.7199999999998</v>
      </c>
      <c r="C83">
        <v>129640</v>
      </c>
    </row>
    <row r="84" spans="1:7" x14ac:dyDescent="0.3">
      <c r="A84" t="s">
        <v>1</v>
      </c>
      <c r="B84">
        <v>466817.77</v>
      </c>
      <c r="C84">
        <v>114800</v>
      </c>
    </row>
    <row r="85" spans="1:7" x14ac:dyDescent="0.3">
      <c r="A85" t="s">
        <v>2</v>
      </c>
      <c r="B85">
        <v>394113.33</v>
      </c>
      <c r="C85">
        <v>284811</v>
      </c>
    </row>
    <row r="86" spans="1:7" x14ac:dyDescent="0.3">
      <c r="A86" t="s">
        <v>3</v>
      </c>
      <c r="B86">
        <v>1195097.45</v>
      </c>
      <c r="C86">
        <v>257492</v>
      </c>
    </row>
    <row r="87" spans="1:7" x14ac:dyDescent="0.3">
      <c r="A87" t="s">
        <v>4</v>
      </c>
      <c r="B87">
        <v>64760.87</v>
      </c>
      <c r="C87">
        <v>181500</v>
      </c>
    </row>
    <row r="88" spans="1:7" x14ac:dyDescent="0.3">
      <c r="A88" t="s">
        <v>5</v>
      </c>
      <c r="B88">
        <v>79179.67</v>
      </c>
      <c r="C88">
        <v>158370</v>
      </c>
    </row>
    <row r="89" spans="1:7" x14ac:dyDescent="0.3">
      <c r="A89" s="1" t="s">
        <v>17</v>
      </c>
      <c r="B89" s="1">
        <f>SUM(B83:B88)</f>
        <v>2202182.81</v>
      </c>
      <c r="C89" s="1">
        <f>SUM(C83:C88)</f>
        <v>1126613</v>
      </c>
      <c r="D89" s="1">
        <v>6</v>
      </c>
      <c r="E89" s="6">
        <f>B89*$I$1</f>
        <v>1959942.7009000001</v>
      </c>
      <c r="F89" s="7">
        <f>C89*$N$1</f>
        <v>1431249.1552000002</v>
      </c>
      <c r="G89" s="6">
        <f>SUM(E89:F89)</f>
        <v>3391191.8561000004</v>
      </c>
    </row>
    <row r="90" spans="1:7" x14ac:dyDescent="0.3">
      <c r="A90" t="s">
        <v>69</v>
      </c>
    </row>
    <row r="91" spans="1:7" x14ac:dyDescent="0.3">
      <c r="A91" t="s">
        <v>0</v>
      </c>
      <c r="B91">
        <v>1907838.91</v>
      </c>
      <c r="C91">
        <v>290160</v>
      </c>
    </row>
    <row r="92" spans="1:7" x14ac:dyDescent="0.3">
      <c r="A92" t="s">
        <v>1</v>
      </c>
      <c r="B92">
        <v>1888172.93</v>
      </c>
      <c r="C92">
        <v>356161</v>
      </c>
    </row>
    <row r="93" spans="1:7" x14ac:dyDescent="0.3">
      <c r="A93" t="s">
        <v>2</v>
      </c>
      <c r="B93">
        <v>520189.78</v>
      </c>
      <c r="C93">
        <v>398320</v>
      </c>
    </row>
    <row r="94" spans="1:7" x14ac:dyDescent="0.3">
      <c r="A94" t="s">
        <v>3</v>
      </c>
      <c r="B94">
        <v>1322083.6399999999</v>
      </c>
      <c r="C94">
        <v>366210</v>
      </c>
    </row>
    <row r="95" spans="1:7" x14ac:dyDescent="0.3">
      <c r="A95" s="1" t="s">
        <v>17</v>
      </c>
      <c r="B95" s="1">
        <f>SUM(B91:B94)</f>
        <v>5638285.2599999998</v>
      </c>
      <c r="C95" s="1">
        <f>SUM(C91:C94)</f>
        <v>1410851</v>
      </c>
      <c r="D95" s="1">
        <v>4</v>
      </c>
      <c r="E95" s="6">
        <f>B95*$I$1</f>
        <v>5018073.8814000003</v>
      </c>
      <c r="F95" s="7">
        <f>C95*$N$1</f>
        <v>1792345.1104000004</v>
      </c>
      <c r="G95" s="6">
        <f>SUM(E95:F95)</f>
        <v>6810418.9918000009</v>
      </c>
    </row>
    <row r="96" spans="1:7" x14ac:dyDescent="0.3">
      <c r="A96" t="s">
        <v>70</v>
      </c>
    </row>
    <row r="97" spans="1:7" x14ac:dyDescent="0.3">
      <c r="A97" t="s">
        <v>0</v>
      </c>
      <c r="B97">
        <v>19408.43</v>
      </c>
      <c r="C97">
        <v>99070</v>
      </c>
    </row>
    <row r="98" spans="1:7" x14ac:dyDescent="0.3">
      <c r="A98" t="s">
        <v>1</v>
      </c>
      <c r="B98">
        <v>61794.02</v>
      </c>
      <c r="C98">
        <v>95800</v>
      </c>
    </row>
    <row r="99" spans="1:7" x14ac:dyDescent="0.3">
      <c r="A99" t="s">
        <v>2</v>
      </c>
      <c r="B99">
        <v>228998.25</v>
      </c>
      <c r="C99">
        <v>201451</v>
      </c>
    </row>
    <row r="100" spans="1:7" x14ac:dyDescent="0.3">
      <c r="A100" t="s">
        <v>3</v>
      </c>
      <c r="B100">
        <v>234078.77</v>
      </c>
      <c r="C100">
        <v>184060</v>
      </c>
    </row>
    <row r="101" spans="1:7" x14ac:dyDescent="0.3">
      <c r="A101" t="s">
        <v>4</v>
      </c>
      <c r="B101">
        <v>402198.25</v>
      </c>
      <c r="C101">
        <v>237480</v>
      </c>
    </row>
    <row r="102" spans="1:7" x14ac:dyDescent="0.3">
      <c r="A102" t="s">
        <v>5</v>
      </c>
      <c r="B102">
        <v>1009144.26</v>
      </c>
      <c r="C102">
        <v>150120</v>
      </c>
    </row>
    <row r="103" spans="1:7" x14ac:dyDescent="0.3">
      <c r="A103" t="s">
        <v>6</v>
      </c>
      <c r="B103">
        <v>2487285.75</v>
      </c>
      <c r="C103">
        <v>183250</v>
      </c>
    </row>
    <row r="104" spans="1:7" x14ac:dyDescent="0.3">
      <c r="A104" t="s">
        <v>7</v>
      </c>
      <c r="B104">
        <v>612324.75</v>
      </c>
      <c r="C104">
        <v>198600</v>
      </c>
    </row>
    <row r="105" spans="1:7" x14ac:dyDescent="0.3">
      <c r="A105" s="1" t="s">
        <v>17</v>
      </c>
      <c r="B105" s="1">
        <f>SUM(B97:B104)</f>
        <v>5055232.4800000004</v>
      </c>
      <c r="C105" s="1">
        <f>SUM(C97:C104)</f>
        <v>1349831</v>
      </c>
      <c r="D105" s="1">
        <v>8</v>
      </c>
      <c r="E105" s="6">
        <f>B105*$I$1</f>
        <v>4499156.9072000002</v>
      </c>
      <c r="F105" s="7">
        <f>C105*$N$1</f>
        <v>1714825.3024000002</v>
      </c>
      <c r="G105" s="6">
        <f>SUM(E105:F105)</f>
        <v>6213982.2096000006</v>
      </c>
    </row>
    <row r="106" spans="1:7" x14ac:dyDescent="0.3">
      <c r="A106" t="s">
        <v>71</v>
      </c>
    </row>
    <row r="107" spans="1:7" x14ac:dyDescent="0.3">
      <c r="A107" t="s">
        <v>0</v>
      </c>
      <c r="B107">
        <v>631407.81999999995</v>
      </c>
      <c r="C107">
        <v>192530</v>
      </c>
    </row>
    <row r="108" spans="1:7" x14ac:dyDescent="0.3">
      <c r="A108" t="s">
        <v>1</v>
      </c>
      <c r="B108">
        <v>773122.25</v>
      </c>
      <c r="C108">
        <v>80671</v>
      </c>
    </row>
    <row r="109" spans="1:7" x14ac:dyDescent="0.3">
      <c r="A109" t="s">
        <v>2</v>
      </c>
      <c r="B109">
        <v>269146.19</v>
      </c>
      <c r="C109">
        <v>233300</v>
      </c>
    </row>
    <row r="110" spans="1:7" x14ac:dyDescent="0.3">
      <c r="A110" t="s">
        <v>3</v>
      </c>
      <c r="B110">
        <v>1126072.3500000001</v>
      </c>
      <c r="C110">
        <v>196970</v>
      </c>
    </row>
    <row r="111" spans="1:7" x14ac:dyDescent="0.3">
      <c r="A111" t="s">
        <v>4</v>
      </c>
      <c r="B111">
        <v>336790.04</v>
      </c>
      <c r="C111">
        <v>182390</v>
      </c>
    </row>
    <row r="112" spans="1:7" x14ac:dyDescent="0.3">
      <c r="A112" t="s">
        <v>5</v>
      </c>
      <c r="B112">
        <v>93583.77</v>
      </c>
      <c r="C112">
        <v>200432</v>
      </c>
    </row>
    <row r="113" spans="1:7" x14ac:dyDescent="0.3">
      <c r="A113" t="s">
        <v>6</v>
      </c>
      <c r="B113">
        <v>58513.94</v>
      </c>
      <c r="C113">
        <v>227110</v>
      </c>
    </row>
    <row r="114" spans="1:7" x14ac:dyDescent="0.3">
      <c r="A114" t="s">
        <v>7</v>
      </c>
      <c r="B114">
        <v>257313.37</v>
      </c>
      <c r="C114">
        <v>189371</v>
      </c>
    </row>
    <row r="115" spans="1:7" x14ac:dyDescent="0.3">
      <c r="A115" s="1" t="s">
        <v>17</v>
      </c>
      <c r="B115" s="1">
        <f>SUM(B107:B114)</f>
        <v>3545949.73</v>
      </c>
      <c r="C115" s="1">
        <f>SUM(C107:C114)</f>
        <v>1502774</v>
      </c>
      <c r="D115" s="1">
        <v>8</v>
      </c>
      <c r="E115" s="6">
        <f>B115*$I$1</f>
        <v>3155895.2596999998</v>
      </c>
      <c r="F115" s="7">
        <f>C115*$N$1</f>
        <v>1909124.0896000003</v>
      </c>
      <c r="G115" s="6">
        <f>SUM(E115:F115)</f>
        <v>5065019.3492999999</v>
      </c>
    </row>
    <row r="116" spans="1:7" x14ac:dyDescent="0.3">
      <c r="A116" t="s">
        <v>72</v>
      </c>
    </row>
    <row r="117" spans="1:7" x14ac:dyDescent="0.3">
      <c r="A117" t="s">
        <v>0</v>
      </c>
      <c r="B117">
        <v>1173763.3999999999</v>
      </c>
      <c r="C117">
        <v>176020</v>
      </c>
    </row>
    <row r="118" spans="1:7" x14ac:dyDescent="0.3">
      <c r="A118" t="s">
        <v>1</v>
      </c>
      <c r="B118">
        <v>2405415.9</v>
      </c>
      <c r="C118">
        <v>383441</v>
      </c>
    </row>
    <row r="119" spans="1:7" x14ac:dyDescent="0.3">
      <c r="A119" t="s">
        <v>2</v>
      </c>
      <c r="B119">
        <v>2914.36</v>
      </c>
      <c r="C119">
        <v>182630</v>
      </c>
    </row>
    <row r="120" spans="1:7" x14ac:dyDescent="0.3">
      <c r="A120" t="s">
        <v>3</v>
      </c>
      <c r="B120">
        <v>255740.27</v>
      </c>
      <c r="C120">
        <v>242870</v>
      </c>
    </row>
    <row r="121" spans="1:7" x14ac:dyDescent="0.3">
      <c r="A121" s="1" t="s">
        <v>17</v>
      </c>
      <c r="B121" s="1">
        <f>SUM(B117:B120)</f>
        <v>3837833.9299999997</v>
      </c>
      <c r="C121" s="1">
        <f>SUM(C117:C120)</f>
        <v>984961</v>
      </c>
      <c r="D121" s="1">
        <v>4</v>
      </c>
      <c r="E121" s="6">
        <f>B121*$I$1</f>
        <v>3415672.1976999999</v>
      </c>
      <c r="F121" s="7">
        <f>C121*$N$1</f>
        <v>1251294.4544000002</v>
      </c>
      <c r="G121" s="6">
        <f>SUM(E121:F121)</f>
        <v>4666966.6521000005</v>
      </c>
    </row>
    <row r="122" spans="1:7" x14ac:dyDescent="0.3">
      <c r="A122" t="s">
        <v>73</v>
      </c>
    </row>
    <row r="123" spans="1:7" x14ac:dyDescent="0.3">
      <c r="A123" t="s">
        <v>0</v>
      </c>
      <c r="B123">
        <v>10713.63</v>
      </c>
      <c r="C123">
        <v>97680</v>
      </c>
    </row>
    <row r="124" spans="1:7" x14ac:dyDescent="0.3">
      <c r="A124" t="s">
        <v>1</v>
      </c>
      <c r="B124">
        <v>506535</v>
      </c>
      <c r="C124">
        <v>98330</v>
      </c>
    </row>
    <row r="125" spans="1:7" x14ac:dyDescent="0.3">
      <c r="A125" t="s">
        <v>2</v>
      </c>
      <c r="B125">
        <v>357318.59</v>
      </c>
      <c r="C125">
        <v>167630</v>
      </c>
    </row>
    <row r="126" spans="1:7" x14ac:dyDescent="0.3">
      <c r="A126" t="s">
        <v>3</v>
      </c>
      <c r="B126">
        <v>681845.07</v>
      </c>
      <c r="C126">
        <v>300401</v>
      </c>
    </row>
    <row r="127" spans="1:7" x14ac:dyDescent="0.3">
      <c r="A127" t="s">
        <v>4</v>
      </c>
      <c r="B127">
        <v>296423.17</v>
      </c>
      <c r="C127">
        <v>101530</v>
      </c>
    </row>
    <row r="128" spans="1:7" x14ac:dyDescent="0.3">
      <c r="A128" t="s">
        <v>5</v>
      </c>
      <c r="B128">
        <v>642598.96</v>
      </c>
      <c r="C128">
        <v>168350</v>
      </c>
    </row>
    <row r="129" spans="1:7" x14ac:dyDescent="0.3">
      <c r="A129" t="s">
        <v>6</v>
      </c>
      <c r="B129">
        <v>627803.18000000005</v>
      </c>
      <c r="C129">
        <v>172162</v>
      </c>
    </row>
    <row r="130" spans="1:7" x14ac:dyDescent="0.3">
      <c r="A130" s="1" t="s">
        <v>17</v>
      </c>
      <c r="B130" s="1">
        <f>SUM(B123:B129)</f>
        <v>3123237.6</v>
      </c>
      <c r="C130" s="1">
        <f>SUM(C123:C129)</f>
        <v>1106083</v>
      </c>
      <c r="D130" s="1">
        <v>7</v>
      </c>
      <c r="E130" s="6">
        <f>B130*$I$1</f>
        <v>2779681.4640000002</v>
      </c>
      <c r="F130" s="7">
        <f>C130*$N$1</f>
        <v>1405167.8432000002</v>
      </c>
      <c r="G130" s="6">
        <f>SUM(E130:F130)</f>
        <v>4184849.3072000006</v>
      </c>
    </row>
    <row r="131" spans="1:7" x14ac:dyDescent="0.3">
      <c r="A131" t="s">
        <v>74</v>
      </c>
    </row>
    <row r="132" spans="1:7" x14ac:dyDescent="0.3">
      <c r="A132" t="s">
        <v>0</v>
      </c>
      <c r="B132">
        <v>193274.06</v>
      </c>
      <c r="C132">
        <v>131180</v>
      </c>
    </row>
    <row r="133" spans="1:7" x14ac:dyDescent="0.3">
      <c r="A133" t="s">
        <v>1</v>
      </c>
      <c r="B133">
        <v>717584.74</v>
      </c>
      <c r="C133">
        <v>218490</v>
      </c>
    </row>
    <row r="134" spans="1:7" x14ac:dyDescent="0.3">
      <c r="A134" t="s">
        <v>2</v>
      </c>
      <c r="B134">
        <v>3428806.25</v>
      </c>
      <c r="C134">
        <v>218070</v>
      </c>
    </row>
    <row r="135" spans="1:7" x14ac:dyDescent="0.3">
      <c r="A135" t="s">
        <v>3</v>
      </c>
      <c r="B135">
        <v>174088.07</v>
      </c>
      <c r="C135">
        <v>258410</v>
      </c>
    </row>
    <row r="136" spans="1:7" x14ac:dyDescent="0.3">
      <c r="A136" t="s">
        <v>4</v>
      </c>
      <c r="B136">
        <v>988529.96</v>
      </c>
      <c r="C136">
        <v>133341</v>
      </c>
    </row>
    <row r="137" spans="1:7" x14ac:dyDescent="0.3">
      <c r="A137" t="s">
        <v>5</v>
      </c>
      <c r="B137">
        <v>1846592.24</v>
      </c>
      <c r="C137">
        <v>139980</v>
      </c>
    </row>
    <row r="138" spans="1:7" x14ac:dyDescent="0.3">
      <c r="A138" t="s">
        <v>6</v>
      </c>
      <c r="B138">
        <v>55730.97</v>
      </c>
      <c r="C138">
        <v>163240</v>
      </c>
    </row>
    <row r="139" spans="1:7" x14ac:dyDescent="0.3">
      <c r="A139" t="s">
        <v>7</v>
      </c>
      <c r="B139">
        <v>1978979.5</v>
      </c>
      <c r="C139">
        <v>148520</v>
      </c>
    </row>
    <row r="140" spans="1:7" x14ac:dyDescent="0.3">
      <c r="A140" s="1" t="s">
        <v>17</v>
      </c>
      <c r="B140" s="1">
        <f>SUM(B132:B139)</f>
        <v>9383585.7899999991</v>
      </c>
      <c r="C140" s="1">
        <f>SUM(C132:C139)</f>
        <v>1411231</v>
      </c>
      <c r="D140" s="1">
        <v>8</v>
      </c>
      <c r="E140" s="6">
        <f>B140*$I$1</f>
        <v>8351391.353099999</v>
      </c>
      <c r="F140" s="7">
        <f>C140*$N$1</f>
        <v>1792827.8624000002</v>
      </c>
      <c r="G140" s="6">
        <f>SUM(E140:F140)</f>
        <v>10144219.215499999</v>
      </c>
    </row>
    <row r="141" spans="1:7" x14ac:dyDescent="0.3">
      <c r="A141" t="s">
        <v>75</v>
      </c>
    </row>
    <row r="142" spans="1:7" x14ac:dyDescent="0.3">
      <c r="A142" t="s">
        <v>0</v>
      </c>
      <c r="B142">
        <v>165310.21</v>
      </c>
      <c r="C142">
        <v>201400</v>
      </c>
    </row>
    <row r="143" spans="1:7" x14ac:dyDescent="0.3">
      <c r="A143" t="s">
        <v>1</v>
      </c>
      <c r="B143">
        <v>74239.460000000006</v>
      </c>
      <c r="C143">
        <v>126220</v>
      </c>
    </row>
    <row r="144" spans="1:7" x14ac:dyDescent="0.3">
      <c r="A144" t="s">
        <v>2</v>
      </c>
      <c r="B144">
        <v>811408.33</v>
      </c>
      <c r="C144">
        <v>218931</v>
      </c>
    </row>
    <row r="145" spans="1:7" x14ac:dyDescent="0.3">
      <c r="A145" t="s">
        <v>3</v>
      </c>
      <c r="B145">
        <v>222070.86</v>
      </c>
      <c r="C145">
        <v>300371</v>
      </c>
    </row>
    <row r="146" spans="1:7" x14ac:dyDescent="0.3">
      <c r="A146" t="s">
        <v>4</v>
      </c>
      <c r="B146">
        <v>2133707.19</v>
      </c>
      <c r="C146">
        <v>176700</v>
      </c>
    </row>
    <row r="147" spans="1:7" x14ac:dyDescent="0.3">
      <c r="A147" t="s">
        <v>5</v>
      </c>
      <c r="B147">
        <v>1487509.97</v>
      </c>
      <c r="C147">
        <v>180880</v>
      </c>
    </row>
    <row r="148" spans="1:7" x14ac:dyDescent="0.3">
      <c r="A148" t="s">
        <v>6</v>
      </c>
      <c r="B148">
        <v>278050.03000000003</v>
      </c>
      <c r="C148">
        <v>183920</v>
      </c>
    </row>
    <row r="149" spans="1:7" x14ac:dyDescent="0.3">
      <c r="A149" t="s">
        <v>7</v>
      </c>
      <c r="B149">
        <v>127842.78</v>
      </c>
      <c r="C149">
        <v>186480</v>
      </c>
    </row>
    <row r="150" spans="1:7" x14ac:dyDescent="0.3">
      <c r="A150" s="1" t="s">
        <v>17</v>
      </c>
      <c r="B150" s="1">
        <f>SUM(B142:B149)</f>
        <v>5300138.83</v>
      </c>
      <c r="C150" s="1">
        <f>SUM(C142:C149)</f>
        <v>1574902</v>
      </c>
      <c r="D150" s="1">
        <v>8</v>
      </c>
      <c r="E150" s="6">
        <f>B150*$I$1</f>
        <v>4717123.5586999999</v>
      </c>
      <c r="F150" s="7">
        <f>C150*$N$1</f>
        <v>2000755.5008000003</v>
      </c>
      <c r="G150" s="6">
        <f>SUM(E150:F150)</f>
        <v>6717879.0595000004</v>
      </c>
    </row>
    <row r="151" spans="1:7" x14ac:dyDescent="0.3">
      <c r="A151" t="s">
        <v>76</v>
      </c>
    </row>
    <row r="152" spans="1:7" x14ac:dyDescent="0.3">
      <c r="A152" t="s">
        <v>0</v>
      </c>
      <c r="B152">
        <v>29927.17</v>
      </c>
      <c r="C152">
        <v>81870</v>
      </c>
    </row>
    <row r="153" spans="1:7" x14ac:dyDescent="0.3">
      <c r="A153" t="s">
        <v>1</v>
      </c>
      <c r="B153">
        <v>536446.02</v>
      </c>
      <c r="C153">
        <v>47550</v>
      </c>
    </row>
    <row r="154" spans="1:7" x14ac:dyDescent="0.3">
      <c r="A154" t="s">
        <v>2</v>
      </c>
      <c r="B154">
        <v>493468.13</v>
      </c>
      <c r="C154">
        <v>177500</v>
      </c>
    </row>
    <row r="155" spans="1:7" x14ac:dyDescent="0.3">
      <c r="A155" t="s">
        <v>3</v>
      </c>
      <c r="B155">
        <v>47108.78</v>
      </c>
      <c r="C155">
        <v>94110</v>
      </c>
    </row>
    <row r="156" spans="1:7" x14ac:dyDescent="0.3">
      <c r="A156" t="s">
        <v>4</v>
      </c>
      <c r="B156">
        <v>160956.95000000001</v>
      </c>
      <c r="C156">
        <v>103130</v>
      </c>
    </row>
    <row r="157" spans="1:7" x14ac:dyDescent="0.3">
      <c r="A157" t="s">
        <v>5</v>
      </c>
      <c r="B157">
        <v>54710.83</v>
      </c>
      <c r="C157">
        <v>213940</v>
      </c>
    </row>
    <row r="158" spans="1:7" x14ac:dyDescent="0.3">
      <c r="A158" s="1" t="s">
        <v>17</v>
      </c>
      <c r="B158" s="1">
        <f>SUM(B152:B157)</f>
        <v>1322617.8800000001</v>
      </c>
      <c r="C158" s="1">
        <f>SUM(C152:C157)</f>
        <v>718100</v>
      </c>
      <c r="D158" s="1">
        <v>6</v>
      </c>
      <c r="E158" s="6">
        <f>B158*$I$1</f>
        <v>1177129.9132000001</v>
      </c>
      <c r="F158" s="7">
        <f>C158*$N$1</f>
        <v>912274.24000000011</v>
      </c>
      <c r="G158" s="6">
        <f>SUM(E158:F158)</f>
        <v>2089404.1532000001</v>
      </c>
    </row>
    <row r="159" spans="1:7" x14ac:dyDescent="0.3">
      <c r="A159" t="s">
        <v>77</v>
      </c>
    </row>
    <row r="160" spans="1:7" x14ac:dyDescent="0.3">
      <c r="A160" t="s">
        <v>0</v>
      </c>
      <c r="B160">
        <v>28346.55</v>
      </c>
      <c r="C160">
        <v>43600</v>
      </c>
    </row>
    <row r="161" spans="1:7" x14ac:dyDescent="0.3">
      <c r="A161" t="s">
        <v>1</v>
      </c>
      <c r="B161">
        <v>117836.94</v>
      </c>
      <c r="C161">
        <v>33300</v>
      </c>
    </row>
    <row r="162" spans="1:7" x14ac:dyDescent="0.3">
      <c r="A162" t="s">
        <v>2</v>
      </c>
      <c r="B162">
        <v>11452.37</v>
      </c>
      <c r="C162">
        <v>84200</v>
      </c>
    </row>
    <row r="163" spans="1:7" x14ac:dyDescent="0.3">
      <c r="A163" t="s">
        <v>3</v>
      </c>
      <c r="B163">
        <v>424218.06</v>
      </c>
      <c r="C163">
        <v>157850</v>
      </c>
    </row>
    <row r="164" spans="1:7" x14ac:dyDescent="0.3">
      <c r="A164" t="s">
        <v>4</v>
      </c>
      <c r="B164">
        <v>1455647.03</v>
      </c>
      <c r="C164">
        <v>138541</v>
      </c>
    </row>
    <row r="165" spans="1:7" x14ac:dyDescent="0.3">
      <c r="A165" t="s">
        <v>5</v>
      </c>
      <c r="B165">
        <v>11942.24</v>
      </c>
      <c r="C165">
        <v>263513</v>
      </c>
    </row>
    <row r="166" spans="1:7" x14ac:dyDescent="0.3">
      <c r="A166" s="1" t="s">
        <v>17</v>
      </c>
      <c r="B166" s="1">
        <f>SUM(B160:B165)</f>
        <v>2049443.19</v>
      </c>
      <c r="C166" s="1">
        <f>SUM(C160:C165)</f>
        <v>721004</v>
      </c>
      <c r="D166" s="1">
        <v>6</v>
      </c>
      <c r="E166" s="6">
        <f>B166*$I$1</f>
        <v>1824004.4391000001</v>
      </c>
      <c r="F166" s="7">
        <f>C166*$N$1</f>
        <v>915963.48160000017</v>
      </c>
      <c r="G166" s="6">
        <f>SUM(E166:F166)</f>
        <v>2739967.9207000001</v>
      </c>
    </row>
  </sheetData>
  <mergeCells count="1">
    <mergeCell ref="J4:O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0CEF2-DBF3-4A92-B297-6CE05D367231}">
  <dimension ref="A1:O122"/>
  <sheetViews>
    <sheetView workbookViewId="0">
      <selection activeCell="G7" sqref="G7"/>
    </sheetView>
  </sheetViews>
  <sheetFormatPr baseColWidth="10" defaultRowHeight="14.4" x14ac:dyDescent="0.3"/>
  <cols>
    <col min="5" max="5" width="15.6640625" customWidth="1"/>
    <col min="6" max="6" width="15.5546875" customWidth="1"/>
    <col min="7" max="7" width="14.33203125" bestFit="1" customWidth="1"/>
  </cols>
  <sheetData>
    <row r="1" spans="1:15" x14ac:dyDescent="0.3">
      <c r="A1" s="1" t="s">
        <v>10</v>
      </c>
      <c r="B1" s="1" t="s">
        <v>11</v>
      </c>
      <c r="C1" s="1" t="s">
        <v>12</v>
      </c>
      <c r="D1" t="s">
        <v>13</v>
      </c>
      <c r="E1" t="s">
        <v>14</v>
      </c>
      <c r="F1" t="s">
        <v>178</v>
      </c>
      <c r="G1" t="s">
        <v>15</v>
      </c>
      <c r="I1" s="2">
        <v>0.89</v>
      </c>
      <c r="J1" t="s">
        <v>16</v>
      </c>
      <c r="N1" s="3">
        <f>1270.4/1000</f>
        <v>1.2704000000000002</v>
      </c>
      <c r="O1" t="s">
        <v>179</v>
      </c>
    </row>
    <row r="2" spans="1:15" x14ac:dyDescent="0.3">
      <c r="A2" t="s">
        <v>78</v>
      </c>
    </row>
    <row r="3" spans="1:15" x14ac:dyDescent="0.3">
      <c r="A3" t="s">
        <v>0</v>
      </c>
      <c r="B3">
        <v>2016069.48</v>
      </c>
      <c r="C3">
        <v>167361</v>
      </c>
    </row>
    <row r="4" spans="1:15" x14ac:dyDescent="0.3">
      <c r="A4" t="s">
        <v>1</v>
      </c>
      <c r="B4">
        <v>1457950.09</v>
      </c>
      <c r="C4">
        <v>354756</v>
      </c>
      <c r="J4" s="20" t="s">
        <v>180</v>
      </c>
      <c r="K4" s="20"/>
      <c r="L4" s="20"/>
      <c r="M4" s="20"/>
      <c r="N4" s="20"/>
      <c r="O4" s="20"/>
    </row>
    <row r="5" spans="1:15" x14ac:dyDescent="0.3">
      <c r="A5" t="s">
        <v>2</v>
      </c>
      <c r="B5">
        <v>197910.56</v>
      </c>
      <c r="C5">
        <v>328052</v>
      </c>
      <c r="J5" s="1" t="s">
        <v>181</v>
      </c>
      <c r="K5" s="1" t="s">
        <v>12</v>
      </c>
      <c r="L5" s="1" t="s">
        <v>13</v>
      </c>
      <c r="M5" t="s">
        <v>14</v>
      </c>
      <c r="N5" t="s">
        <v>14</v>
      </c>
      <c r="O5" s="1" t="s">
        <v>15</v>
      </c>
    </row>
    <row r="6" spans="1:15" x14ac:dyDescent="0.3">
      <c r="A6" t="s">
        <v>3</v>
      </c>
      <c r="B6">
        <v>264913.86</v>
      </c>
      <c r="C6">
        <v>195190</v>
      </c>
      <c r="J6" s="1">
        <f>AVERAGE(B7,B12,B18,B24,B31,B36,B42,B48,B54,B61,B68,B76,B82,B88,B94,B99,B104,B110,B116,B122)</f>
        <v>3395874.2145000002</v>
      </c>
      <c r="K6" s="1">
        <f t="shared" ref="K6:N6" si="0">AVERAGE(C7,C12,C18,C24,C31,C36,C42,C48,C54,C61,C68,C76,C82,C88,C94,C99,C104,C110,C116,C122)</f>
        <v>953481.85</v>
      </c>
      <c r="L6" s="1">
        <f t="shared" si="0"/>
        <v>4.05</v>
      </c>
      <c r="M6" s="1">
        <f t="shared" si="0"/>
        <v>3022328.050905</v>
      </c>
      <c r="N6" s="1">
        <f t="shared" si="0"/>
        <v>1211303.3422400004</v>
      </c>
      <c r="O6" s="1">
        <f>AVERAGE(G7,G12,G18,G24,G31,G36,G42,G48,G54,G61,G68,G76,G82,G88,G94,G99,G104,G110,G116,G122)</f>
        <v>4233631.3931450006</v>
      </c>
    </row>
    <row r="7" spans="1:15" x14ac:dyDescent="0.3">
      <c r="A7" s="1" t="s">
        <v>17</v>
      </c>
      <c r="B7" s="1">
        <f>SUM(B3:B6)</f>
        <v>3936843.99</v>
      </c>
      <c r="C7" s="1">
        <f>SUM(C3:C6)</f>
        <v>1045359</v>
      </c>
      <c r="D7" s="1">
        <v>4</v>
      </c>
      <c r="E7" s="6">
        <f>B7*$I$1</f>
        <v>3503791.1511000004</v>
      </c>
      <c r="F7" s="7">
        <f>C7*$N$1</f>
        <v>1328024.0736000002</v>
      </c>
      <c r="G7" s="6">
        <f>SUM(E7:F7)</f>
        <v>4831815.2247000001</v>
      </c>
    </row>
    <row r="8" spans="1:15" x14ac:dyDescent="0.3">
      <c r="A8" t="s">
        <v>79</v>
      </c>
    </row>
    <row r="9" spans="1:15" x14ac:dyDescent="0.3">
      <c r="A9" t="s">
        <v>0</v>
      </c>
      <c r="B9">
        <v>175355.29</v>
      </c>
      <c r="C9">
        <v>172460</v>
      </c>
    </row>
    <row r="10" spans="1:15" x14ac:dyDescent="0.3">
      <c r="A10" t="s">
        <v>1</v>
      </c>
      <c r="B10">
        <v>296703.19</v>
      </c>
      <c r="C10">
        <v>180530</v>
      </c>
    </row>
    <row r="11" spans="1:15" x14ac:dyDescent="0.3">
      <c r="A11" t="s">
        <v>2</v>
      </c>
      <c r="B11">
        <v>1524380.24</v>
      </c>
      <c r="C11">
        <v>384092</v>
      </c>
    </row>
    <row r="12" spans="1:15" x14ac:dyDescent="0.3">
      <c r="A12" s="1" t="s">
        <v>17</v>
      </c>
      <c r="B12" s="1">
        <f>SUM(B9:B11)</f>
        <v>1996438.72</v>
      </c>
      <c r="C12" s="1">
        <f>SUM(C9:C11)</f>
        <v>737082</v>
      </c>
      <c r="D12" s="1">
        <v>3</v>
      </c>
      <c r="E12" s="6">
        <f>B12*$I$1</f>
        <v>1776830.4608</v>
      </c>
      <c r="F12" s="7">
        <f>C12*$N$1</f>
        <v>936388.97280000011</v>
      </c>
      <c r="G12" s="6">
        <f>SUM(E12:F12)</f>
        <v>2713219.4336000001</v>
      </c>
    </row>
    <row r="13" spans="1:15" x14ac:dyDescent="0.3">
      <c r="A13" t="s">
        <v>80</v>
      </c>
    </row>
    <row r="14" spans="1:15" x14ac:dyDescent="0.3">
      <c r="A14" t="s">
        <v>0</v>
      </c>
      <c r="B14">
        <v>47945.7</v>
      </c>
      <c r="C14">
        <v>164460</v>
      </c>
    </row>
    <row r="15" spans="1:15" x14ac:dyDescent="0.3">
      <c r="A15" t="s">
        <v>1</v>
      </c>
      <c r="B15">
        <v>1708820.73</v>
      </c>
      <c r="C15">
        <v>397550</v>
      </c>
    </row>
    <row r="16" spans="1:15" x14ac:dyDescent="0.3">
      <c r="A16" t="s">
        <v>2</v>
      </c>
      <c r="B16">
        <v>2946512.57</v>
      </c>
      <c r="C16">
        <v>391500</v>
      </c>
    </row>
    <row r="17" spans="1:7" x14ac:dyDescent="0.3">
      <c r="A17" t="s">
        <v>3</v>
      </c>
      <c r="B17">
        <v>77404.45</v>
      </c>
      <c r="C17">
        <v>181960</v>
      </c>
    </row>
    <row r="18" spans="1:7" x14ac:dyDescent="0.3">
      <c r="A18" s="1" t="s">
        <v>17</v>
      </c>
      <c r="B18" s="1">
        <f>SUM(B14:B17)</f>
        <v>4780683.45</v>
      </c>
      <c r="C18" s="1">
        <f>SUM(C14:C17)</f>
        <v>1135470</v>
      </c>
      <c r="D18" s="1">
        <v>4</v>
      </c>
      <c r="E18" s="6">
        <f>B18*$I$1</f>
        <v>4254808.2705000006</v>
      </c>
      <c r="F18" s="7">
        <f>C18*$N$1</f>
        <v>1442501.0880000002</v>
      </c>
      <c r="G18" s="6">
        <f>SUM(E18:F18)</f>
        <v>5697309.358500001</v>
      </c>
    </row>
    <row r="19" spans="1:7" x14ac:dyDescent="0.3">
      <c r="A19" t="s">
        <v>81</v>
      </c>
    </row>
    <row r="20" spans="1:7" x14ac:dyDescent="0.3">
      <c r="A20" t="s">
        <v>0</v>
      </c>
      <c r="B20">
        <v>735388.24</v>
      </c>
      <c r="C20">
        <v>324170</v>
      </c>
    </row>
    <row r="21" spans="1:7" x14ac:dyDescent="0.3">
      <c r="A21" t="s">
        <v>1</v>
      </c>
      <c r="B21">
        <v>1333137.03</v>
      </c>
      <c r="C21">
        <v>262830</v>
      </c>
    </row>
    <row r="22" spans="1:7" x14ac:dyDescent="0.3">
      <c r="A22" t="s">
        <v>2</v>
      </c>
      <c r="B22">
        <v>60691.35</v>
      </c>
      <c r="C22">
        <v>338370</v>
      </c>
    </row>
    <row r="23" spans="1:7" x14ac:dyDescent="0.3">
      <c r="A23" t="s">
        <v>3</v>
      </c>
      <c r="B23">
        <v>91761.41</v>
      </c>
      <c r="C23">
        <v>195020</v>
      </c>
    </row>
    <row r="24" spans="1:7" x14ac:dyDescent="0.3">
      <c r="A24" s="1" t="s">
        <v>17</v>
      </c>
      <c r="B24" s="1">
        <f>SUM(B20:B23)</f>
        <v>2220978.0300000003</v>
      </c>
      <c r="C24" s="1">
        <f>SUM(C20:C23)</f>
        <v>1120390</v>
      </c>
      <c r="D24" s="1">
        <v>4</v>
      </c>
      <c r="E24" s="6">
        <f>B24*$I$1</f>
        <v>1976670.4467000002</v>
      </c>
      <c r="F24" s="7">
        <f>C24*$N$1</f>
        <v>1423343.4560000002</v>
      </c>
      <c r="G24" s="6">
        <f>SUM(E24:F24)</f>
        <v>3400013.9027000004</v>
      </c>
    </row>
    <row r="25" spans="1:7" x14ac:dyDescent="0.3">
      <c r="A25" t="s">
        <v>82</v>
      </c>
    </row>
    <row r="26" spans="1:7" x14ac:dyDescent="0.3">
      <c r="A26" t="s">
        <v>0</v>
      </c>
      <c r="B26">
        <v>1645316.3</v>
      </c>
      <c r="C26">
        <v>275840</v>
      </c>
    </row>
    <row r="27" spans="1:7" x14ac:dyDescent="0.3">
      <c r="A27" t="s">
        <v>1</v>
      </c>
      <c r="B27">
        <v>3335394.47</v>
      </c>
      <c r="C27">
        <v>255980</v>
      </c>
    </row>
    <row r="28" spans="1:7" x14ac:dyDescent="0.3">
      <c r="A28" t="s">
        <v>2</v>
      </c>
      <c r="B28">
        <v>446595.67</v>
      </c>
      <c r="C28">
        <v>299420</v>
      </c>
    </row>
    <row r="29" spans="1:7" x14ac:dyDescent="0.3">
      <c r="A29" t="s">
        <v>3</v>
      </c>
      <c r="B29">
        <v>70740.149999999994</v>
      </c>
      <c r="C29">
        <v>199380</v>
      </c>
    </row>
    <row r="30" spans="1:7" x14ac:dyDescent="0.3">
      <c r="A30" t="s">
        <v>4</v>
      </c>
      <c r="B30">
        <v>108532.29</v>
      </c>
      <c r="C30">
        <v>151730</v>
      </c>
    </row>
    <row r="31" spans="1:7" x14ac:dyDescent="0.3">
      <c r="A31" s="1" t="s">
        <v>17</v>
      </c>
      <c r="B31" s="1">
        <f>SUM(B26:B30)</f>
        <v>5606578.8800000008</v>
      </c>
      <c r="C31" s="1">
        <f>SUM(C26:C30)</f>
        <v>1182350</v>
      </c>
      <c r="D31" s="1">
        <v>5</v>
      </c>
      <c r="E31" s="6">
        <f>B31*$I$1</f>
        <v>4989855.2032000013</v>
      </c>
      <c r="F31" s="7">
        <f>C31*$N$1</f>
        <v>1502057.4400000002</v>
      </c>
      <c r="G31" s="6">
        <f>SUM(E31:F31)</f>
        <v>6491912.6432000017</v>
      </c>
    </row>
    <row r="32" spans="1:7" x14ac:dyDescent="0.3">
      <c r="A32" t="s">
        <v>83</v>
      </c>
    </row>
    <row r="33" spans="1:7" x14ac:dyDescent="0.3">
      <c r="A33" t="s">
        <v>0</v>
      </c>
      <c r="B33">
        <v>347563.65</v>
      </c>
      <c r="C33">
        <v>180020</v>
      </c>
    </row>
    <row r="34" spans="1:7" x14ac:dyDescent="0.3">
      <c r="A34" t="s">
        <v>1</v>
      </c>
      <c r="B34">
        <v>728750.66</v>
      </c>
      <c r="C34">
        <v>265240</v>
      </c>
    </row>
    <row r="35" spans="1:7" x14ac:dyDescent="0.3">
      <c r="A35" t="s">
        <v>2</v>
      </c>
      <c r="B35">
        <v>1624595.8</v>
      </c>
      <c r="C35">
        <v>379380</v>
      </c>
    </row>
    <row r="36" spans="1:7" x14ac:dyDescent="0.3">
      <c r="A36" s="1" t="s">
        <v>17</v>
      </c>
      <c r="B36" s="1">
        <f>SUM(B33:B35)</f>
        <v>2700910.1100000003</v>
      </c>
      <c r="C36" s="1">
        <f>SUM(C33:C35)</f>
        <v>824640</v>
      </c>
      <c r="D36" s="1">
        <v>3</v>
      </c>
      <c r="E36" s="6">
        <f>B36*$I$1</f>
        <v>2403809.9979000003</v>
      </c>
      <c r="F36" s="7">
        <f>C36*$N$1</f>
        <v>1047622.6560000002</v>
      </c>
      <c r="G36" s="6">
        <f>SUM(E36:F36)</f>
        <v>3451432.6539000003</v>
      </c>
    </row>
    <row r="37" spans="1:7" x14ac:dyDescent="0.3">
      <c r="A37" t="s">
        <v>84</v>
      </c>
    </row>
    <row r="38" spans="1:7" x14ac:dyDescent="0.3">
      <c r="A38" t="s">
        <v>0</v>
      </c>
      <c r="B38">
        <v>302544.94</v>
      </c>
      <c r="C38">
        <v>108810</v>
      </c>
    </row>
    <row r="39" spans="1:7" x14ac:dyDescent="0.3">
      <c r="A39" t="s">
        <v>1</v>
      </c>
      <c r="B39">
        <v>88932.58</v>
      </c>
      <c r="C39">
        <v>136040</v>
      </c>
    </row>
    <row r="40" spans="1:7" x14ac:dyDescent="0.3">
      <c r="A40" t="s">
        <v>2</v>
      </c>
      <c r="B40">
        <v>670962.16</v>
      </c>
      <c r="C40">
        <v>315152</v>
      </c>
    </row>
    <row r="41" spans="1:7" x14ac:dyDescent="0.3">
      <c r="A41" t="s">
        <v>3</v>
      </c>
      <c r="B41">
        <v>1233636.27</v>
      </c>
      <c r="C41">
        <v>329663</v>
      </c>
    </row>
    <row r="42" spans="1:7" x14ac:dyDescent="0.3">
      <c r="A42" s="1" t="s">
        <v>17</v>
      </c>
      <c r="B42" s="1">
        <f>SUM(B38:B41)</f>
        <v>2296075.9500000002</v>
      </c>
      <c r="C42" s="1">
        <f>SUM(C38:C41)</f>
        <v>889665</v>
      </c>
      <c r="D42" s="1">
        <v>4</v>
      </c>
      <c r="E42" s="6">
        <f>B42*$I$1</f>
        <v>2043507.5955000003</v>
      </c>
      <c r="F42" s="7">
        <f>C42*$N$1</f>
        <v>1130230.4160000002</v>
      </c>
      <c r="G42" s="6">
        <f>SUM(E42:F42)</f>
        <v>3173738.0115000005</v>
      </c>
    </row>
    <row r="43" spans="1:7" x14ac:dyDescent="0.3">
      <c r="A43" t="s">
        <v>85</v>
      </c>
    </row>
    <row r="44" spans="1:7" x14ac:dyDescent="0.3">
      <c r="A44" t="s">
        <v>0</v>
      </c>
      <c r="B44">
        <v>639228.97</v>
      </c>
      <c r="C44">
        <v>204091</v>
      </c>
    </row>
    <row r="45" spans="1:7" x14ac:dyDescent="0.3">
      <c r="A45" t="s">
        <v>1</v>
      </c>
      <c r="B45">
        <v>1209912.3</v>
      </c>
      <c r="C45">
        <v>293090</v>
      </c>
    </row>
    <row r="46" spans="1:7" x14ac:dyDescent="0.3">
      <c r="A46" t="s">
        <v>2</v>
      </c>
      <c r="B46">
        <v>792658.86</v>
      </c>
      <c r="C46">
        <v>135980</v>
      </c>
    </row>
    <row r="47" spans="1:7" x14ac:dyDescent="0.3">
      <c r="A47" t="s">
        <v>3</v>
      </c>
      <c r="B47">
        <v>93581.65</v>
      </c>
      <c r="C47">
        <v>168310</v>
      </c>
    </row>
    <row r="48" spans="1:7" x14ac:dyDescent="0.3">
      <c r="A48" s="1" t="s">
        <v>17</v>
      </c>
      <c r="B48" s="1">
        <f>SUM(B44:B47)</f>
        <v>2735381.78</v>
      </c>
      <c r="C48" s="1">
        <f>SUM(C44:C47)</f>
        <v>801471</v>
      </c>
      <c r="D48" s="1">
        <v>4</v>
      </c>
      <c r="E48" s="6">
        <f>B48*$I$1</f>
        <v>2434489.7841999996</v>
      </c>
      <c r="F48" s="7">
        <f>C48*$N$1</f>
        <v>1018188.7584000002</v>
      </c>
      <c r="G48" s="6">
        <f>SUM(E48:F48)</f>
        <v>3452678.5425999998</v>
      </c>
    </row>
    <row r="49" spans="1:7" x14ac:dyDescent="0.3">
      <c r="A49" t="s">
        <v>86</v>
      </c>
    </row>
    <row r="50" spans="1:7" x14ac:dyDescent="0.3">
      <c r="A50" t="s">
        <v>0</v>
      </c>
      <c r="B50">
        <v>661274.62</v>
      </c>
      <c r="C50">
        <v>206510</v>
      </c>
    </row>
    <row r="51" spans="1:7" x14ac:dyDescent="0.3">
      <c r="A51" t="s">
        <v>1</v>
      </c>
      <c r="B51">
        <v>1301339.74</v>
      </c>
      <c r="C51">
        <v>253441</v>
      </c>
    </row>
    <row r="52" spans="1:7" x14ac:dyDescent="0.3">
      <c r="A52" t="s">
        <v>2</v>
      </c>
      <c r="B52">
        <v>32198.34</v>
      </c>
      <c r="C52">
        <v>228960</v>
      </c>
    </row>
    <row r="53" spans="1:7" x14ac:dyDescent="0.3">
      <c r="A53" t="s">
        <v>3</v>
      </c>
      <c r="B53">
        <v>1865503.67</v>
      </c>
      <c r="C53">
        <v>199160</v>
      </c>
    </row>
    <row r="54" spans="1:7" x14ac:dyDescent="0.3">
      <c r="A54" s="1" t="s">
        <v>17</v>
      </c>
      <c r="B54" s="1">
        <f>SUM(B50:B53)</f>
        <v>3860316.37</v>
      </c>
      <c r="C54" s="1">
        <f>SUM(C50:C53)</f>
        <v>888071</v>
      </c>
      <c r="D54" s="1">
        <v>4</v>
      </c>
      <c r="E54" s="6">
        <f>B54*$I$1</f>
        <v>3435681.5693000001</v>
      </c>
      <c r="F54" s="7">
        <f>C54*$N$1</f>
        <v>1128205.3984000001</v>
      </c>
      <c r="G54" s="6">
        <f>SUM(E54:F54)</f>
        <v>4563886.9676999999</v>
      </c>
    </row>
    <row r="55" spans="1:7" x14ac:dyDescent="0.3">
      <c r="A55" t="s">
        <v>87</v>
      </c>
    </row>
    <row r="56" spans="1:7" x14ac:dyDescent="0.3">
      <c r="A56" t="s">
        <v>0</v>
      </c>
      <c r="B56">
        <v>16613.68</v>
      </c>
      <c r="C56">
        <v>15920</v>
      </c>
    </row>
    <row r="57" spans="1:7" x14ac:dyDescent="0.3">
      <c r="A57" t="s">
        <v>1</v>
      </c>
      <c r="B57">
        <v>572272.11</v>
      </c>
      <c r="C57">
        <v>256880</v>
      </c>
    </row>
    <row r="58" spans="1:7" x14ac:dyDescent="0.3">
      <c r="A58" t="s">
        <v>2</v>
      </c>
      <c r="B58">
        <v>88666.39</v>
      </c>
      <c r="C58">
        <v>189501</v>
      </c>
    </row>
    <row r="59" spans="1:7" x14ac:dyDescent="0.3">
      <c r="A59" t="s">
        <v>3</v>
      </c>
      <c r="B59">
        <v>1203253</v>
      </c>
      <c r="C59">
        <v>313070</v>
      </c>
    </row>
    <row r="60" spans="1:7" x14ac:dyDescent="0.3">
      <c r="A60" t="s">
        <v>4</v>
      </c>
      <c r="B60">
        <v>61007.49</v>
      </c>
      <c r="C60">
        <v>131600</v>
      </c>
    </row>
    <row r="61" spans="1:7" x14ac:dyDescent="0.3">
      <c r="A61" s="1" t="s">
        <v>17</v>
      </c>
      <c r="B61" s="1">
        <f>SUM(B56:B60)</f>
        <v>1941812.6700000002</v>
      </c>
      <c r="C61" s="1">
        <f>SUM(C56:C60)</f>
        <v>906971</v>
      </c>
      <c r="D61" s="1">
        <v>5</v>
      </c>
      <c r="E61" s="6">
        <f>B61*$I$1</f>
        <v>1728213.2763000003</v>
      </c>
      <c r="F61" s="7">
        <f>C61*$N$1</f>
        <v>1152215.9584000001</v>
      </c>
      <c r="G61" s="6">
        <f>SUM(E61:F61)</f>
        <v>2880429.2347000004</v>
      </c>
    </row>
    <row r="62" spans="1:7" x14ac:dyDescent="0.3">
      <c r="A62" t="s">
        <v>88</v>
      </c>
    </row>
    <row r="63" spans="1:7" x14ac:dyDescent="0.3">
      <c r="A63" t="s">
        <v>0</v>
      </c>
      <c r="B63">
        <v>1050270.03</v>
      </c>
      <c r="C63">
        <v>202590</v>
      </c>
    </row>
    <row r="64" spans="1:7" x14ac:dyDescent="0.3">
      <c r="A64" t="s">
        <v>1</v>
      </c>
      <c r="B64">
        <v>223993.21</v>
      </c>
      <c r="C64">
        <v>210100</v>
      </c>
    </row>
    <row r="65" spans="1:7" x14ac:dyDescent="0.3">
      <c r="A65" t="s">
        <v>2</v>
      </c>
      <c r="B65">
        <v>151968.29</v>
      </c>
      <c r="C65">
        <v>181253</v>
      </c>
    </row>
    <row r="66" spans="1:7" x14ac:dyDescent="0.3">
      <c r="A66" t="s">
        <v>3</v>
      </c>
      <c r="B66">
        <v>835879.38</v>
      </c>
      <c r="C66">
        <v>222440</v>
      </c>
    </row>
    <row r="67" spans="1:7" x14ac:dyDescent="0.3">
      <c r="A67" t="s">
        <v>4</v>
      </c>
      <c r="B67">
        <v>1142852.3999999999</v>
      </c>
      <c r="C67">
        <v>343244</v>
      </c>
    </row>
    <row r="68" spans="1:7" x14ac:dyDescent="0.3">
      <c r="A68" s="1" t="s">
        <v>17</v>
      </c>
      <c r="B68" s="1">
        <f>SUM(B63:B67)</f>
        <v>3404963.31</v>
      </c>
      <c r="C68" s="1">
        <f>SUM(C63:C67)</f>
        <v>1159627</v>
      </c>
      <c r="D68" s="1">
        <v>5</v>
      </c>
      <c r="E68" s="6">
        <f>B68*$I$1</f>
        <v>3030417.3459000001</v>
      </c>
      <c r="F68" s="7">
        <f>C68*$N$1</f>
        <v>1473190.1408000002</v>
      </c>
      <c r="G68" s="6">
        <f>SUM(E68:F68)</f>
        <v>4503607.4867000002</v>
      </c>
    </row>
    <row r="69" spans="1:7" x14ac:dyDescent="0.3">
      <c r="A69" t="s">
        <v>89</v>
      </c>
    </row>
    <row r="70" spans="1:7" x14ac:dyDescent="0.3">
      <c r="A70" t="s">
        <v>0</v>
      </c>
      <c r="B70">
        <v>231963.76</v>
      </c>
      <c r="C70">
        <v>163140</v>
      </c>
    </row>
    <row r="71" spans="1:7" x14ac:dyDescent="0.3">
      <c r="A71" t="s">
        <v>1</v>
      </c>
      <c r="B71">
        <v>613456.09</v>
      </c>
      <c r="C71">
        <v>176080</v>
      </c>
    </row>
    <row r="72" spans="1:7" x14ac:dyDescent="0.3">
      <c r="A72" t="s">
        <v>2</v>
      </c>
      <c r="B72">
        <v>338316.15</v>
      </c>
      <c r="C72">
        <v>267930</v>
      </c>
    </row>
    <row r="73" spans="1:7" x14ac:dyDescent="0.3">
      <c r="A73" t="s">
        <v>3</v>
      </c>
      <c r="B73">
        <v>70129.990000000005</v>
      </c>
      <c r="C73">
        <v>303021</v>
      </c>
    </row>
    <row r="74" spans="1:7" x14ac:dyDescent="0.3">
      <c r="A74" t="s">
        <v>4</v>
      </c>
      <c r="B74">
        <v>29148.63</v>
      </c>
      <c r="C74">
        <v>233680</v>
      </c>
    </row>
    <row r="75" spans="1:7" x14ac:dyDescent="0.3">
      <c r="A75" t="s">
        <v>5</v>
      </c>
      <c r="B75">
        <v>1034092.23</v>
      </c>
      <c r="C75">
        <v>182390</v>
      </c>
    </row>
    <row r="76" spans="1:7" x14ac:dyDescent="0.3">
      <c r="A76" s="1" t="s">
        <v>17</v>
      </c>
      <c r="B76" s="1">
        <f>SUM(B70:B75)</f>
        <v>2317106.8499999996</v>
      </c>
      <c r="C76" s="1">
        <f>SUM(C70:C75)</f>
        <v>1326241</v>
      </c>
      <c r="D76" s="1">
        <v>6</v>
      </c>
      <c r="E76" s="6">
        <f>B76*$I$1</f>
        <v>2062225.0964999998</v>
      </c>
      <c r="F76" s="7">
        <f>C76*$N$1</f>
        <v>1684856.5664000004</v>
      </c>
      <c r="G76" s="6">
        <f>SUM(E76:F76)</f>
        <v>3747081.6628999999</v>
      </c>
    </row>
    <row r="77" spans="1:7" x14ac:dyDescent="0.3">
      <c r="A77" t="s">
        <v>90</v>
      </c>
    </row>
    <row r="78" spans="1:7" x14ac:dyDescent="0.3">
      <c r="A78" t="s">
        <v>0</v>
      </c>
      <c r="B78">
        <v>36483.480000000003</v>
      </c>
      <c r="C78">
        <v>292530</v>
      </c>
    </row>
    <row r="79" spans="1:7" x14ac:dyDescent="0.3">
      <c r="A79" t="s">
        <v>1</v>
      </c>
      <c r="B79">
        <v>383820.17</v>
      </c>
      <c r="C79">
        <v>267620</v>
      </c>
    </row>
    <row r="80" spans="1:7" x14ac:dyDescent="0.3">
      <c r="A80" t="s">
        <v>2</v>
      </c>
      <c r="B80">
        <v>525455.22</v>
      </c>
      <c r="C80">
        <v>150120</v>
      </c>
    </row>
    <row r="81" spans="1:7" x14ac:dyDescent="0.3">
      <c r="A81" t="s">
        <v>3</v>
      </c>
      <c r="B81">
        <v>97877.54</v>
      </c>
      <c r="C81">
        <v>183250</v>
      </c>
    </row>
    <row r="82" spans="1:7" x14ac:dyDescent="0.3">
      <c r="A82" s="1" t="s">
        <v>17</v>
      </c>
      <c r="B82" s="1">
        <f>SUM(B78:B81)</f>
        <v>1043636.4099999999</v>
      </c>
      <c r="C82" s="1">
        <f>SUM(C78:C81)</f>
        <v>893520</v>
      </c>
      <c r="D82" s="1">
        <v>4</v>
      </c>
      <c r="E82" s="6">
        <f>B82*$I$1</f>
        <v>928836.40489999996</v>
      </c>
      <c r="F82" s="7">
        <f>C82*$N$1</f>
        <v>1135127.8080000002</v>
      </c>
      <c r="G82" s="6">
        <f>SUM(E82:F82)</f>
        <v>2063964.2129000002</v>
      </c>
    </row>
    <row r="83" spans="1:7" x14ac:dyDescent="0.3">
      <c r="A83" t="s">
        <v>91</v>
      </c>
    </row>
    <row r="84" spans="1:7" x14ac:dyDescent="0.3">
      <c r="A84" t="s">
        <v>0</v>
      </c>
      <c r="B84">
        <v>15462.82</v>
      </c>
      <c r="C84">
        <v>251830</v>
      </c>
    </row>
    <row r="85" spans="1:7" x14ac:dyDescent="0.3">
      <c r="A85" t="s">
        <v>1</v>
      </c>
      <c r="B85">
        <v>355481.59999999998</v>
      </c>
      <c r="C85">
        <v>272960</v>
      </c>
    </row>
    <row r="86" spans="1:7" x14ac:dyDescent="0.3">
      <c r="A86" t="s">
        <v>2</v>
      </c>
      <c r="B86">
        <v>339908.47</v>
      </c>
      <c r="C86">
        <v>301970</v>
      </c>
    </row>
    <row r="87" spans="1:7" x14ac:dyDescent="0.3">
      <c r="A87" t="s">
        <v>3</v>
      </c>
      <c r="B87">
        <v>1285669.04</v>
      </c>
      <c r="C87">
        <v>307870</v>
      </c>
    </row>
    <row r="88" spans="1:7" x14ac:dyDescent="0.3">
      <c r="A88" s="1" t="s">
        <v>17</v>
      </c>
      <c r="B88" s="1">
        <f>SUM(B84:B87)</f>
        <v>1996521.93</v>
      </c>
      <c r="C88" s="1">
        <f>SUM(C84:C87)</f>
        <v>1134630</v>
      </c>
      <c r="D88" s="1">
        <v>4</v>
      </c>
      <c r="E88" s="6">
        <f>B88*$I$1</f>
        <v>1776904.5177</v>
      </c>
      <c r="F88" s="7">
        <f>C88*$N$1</f>
        <v>1441433.9520000003</v>
      </c>
      <c r="G88" s="6">
        <f>SUM(E88:F88)</f>
        <v>3218338.4697000002</v>
      </c>
    </row>
    <row r="89" spans="1:7" x14ac:dyDescent="0.3">
      <c r="A89" t="s">
        <v>92</v>
      </c>
    </row>
    <row r="90" spans="1:7" x14ac:dyDescent="0.3">
      <c r="A90" t="s">
        <v>0</v>
      </c>
      <c r="B90">
        <v>370302.88</v>
      </c>
      <c r="C90">
        <v>211961</v>
      </c>
    </row>
    <row r="91" spans="1:7" x14ac:dyDescent="0.3">
      <c r="A91" t="s">
        <v>1</v>
      </c>
      <c r="B91">
        <v>1896713.3</v>
      </c>
      <c r="C91">
        <v>385851</v>
      </c>
    </row>
    <row r="92" spans="1:7" x14ac:dyDescent="0.3">
      <c r="A92" t="s">
        <v>2</v>
      </c>
      <c r="B92">
        <v>1091653.3500000001</v>
      </c>
      <c r="C92">
        <v>191240</v>
      </c>
    </row>
    <row r="93" spans="1:7" x14ac:dyDescent="0.3">
      <c r="A93" t="s">
        <v>3</v>
      </c>
      <c r="B93">
        <v>423791.92</v>
      </c>
      <c r="C93">
        <v>145900</v>
      </c>
    </row>
    <row r="94" spans="1:7" x14ac:dyDescent="0.3">
      <c r="A94" s="1" t="s">
        <v>17</v>
      </c>
      <c r="B94" s="1">
        <f>SUM(B90:B93)</f>
        <v>3782461.45</v>
      </c>
      <c r="C94" s="1">
        <f>SUM(C90:C93)</f>
        <v>934952</v>
      </c>
      <c r="D94" s="1">
        <v>4</v>
      </c>
      <c r="E94" s="6">
        <f>B94*$I$1</f>
        <v>3366390.6905</v>
      </c>
      <c r="F94" s="7">
        <f>C94*$N$1</f>
        <v>1187763.0208000003</v>
      </c>
      <c r="G94" s="6">
        <f>SUM(E94:F94)</f>
        <v>4554153.7113000005</v>
      </c>
    </row>
    <row r="95" spans="1:7" x14ac:dyDescent="0.3">
      <c r="A95" t="s">
        <v>93</v>
      </c>
    </row>
    <row r="96" spans="1:7" x14ac:dyDescent="0.3">
      <c r="A96" t="s">
        <v>0</v>
      </c>
      <c r="B96">
        <v>377072.85</v>
      </c>
      <c r="C96">
        <v>199160</v>
      </c>
    </row>
    <row r="97" spans="1:7" x14ac:dyDescent="0.3">
      <c r="A97" t="s">
        <v>1</v>
      </c>
      <c r="B97">
        <v>610935.5</v>
      </c>
      <c r="C97">
        <v>289530</v>
      </c>
    </row>
    <row r="98" spans="1:7" x14ac:dyDescent="0.3">
      <c r="A98" t="s">
        <v>2</v>
      </c>
      <c r="B98">
        <v>3048251.16</v>
      </c>
      <c r="C98">
        <v>226620</v>
      </c>
    </row>
    <row r="99" spans="1:7" x14ac:dyDescent="0.3">
      <c r="A99" s="1" t="s">
        <v>17</v>
      </c>
      <c r="B99" s="1">
        <f>SUM(B96:B98)</f>
        <v>4036259.5100000002</v>
      </c>
      <c r="C99" s="1">
        <f>SUM(C96:C98)</f>
        <v>715310</v>
      </c>
      <c r="D99" s="1">
        <v>3</v>
      </c>
      <c r="E99" s="6">
        <f>B99*$I$1</f>
        <v>3592270.9639000003</v>
      </c>
      <c r="F99" s="7">
        <f>C99*$N$1</f>
        <v>908729.82400000014</v>
      </c>
      <c r="G99" s="6">
        <f>SUM(E99:F99)</f>
        <v>4501000.7879000008</v>
      </c>
    </row>
    <row r="100" spans="1:7" x14ac:dyDescent="0.3">
      <c r="A100" t="s">
        <v>94</v>
      </c>
    </row>
    <row r="101" spans="1:7" x14ac:dyDescent="0.3">
      <c r="A101" t="s">
        <v>0</v>
      </c>
      <c r="B101">
        <v>1860225.97</v>
      </c>
      <c r="C101">
        <v>296870</v>
      </c>
    </row>
    <row r="102" spans="1:7" x14ac:dyDescent="0.3">
      <c r="A102" t="s">
        <v>1</v>
      </c>
      <c r="B102">
        <v>306954.34999999998</v>
      </c>
      <c r="C102">
        <v>272480</v>
      </c>
    </row>
    <row r="103" spans="1:7" x14ac:dyDescent="0.3">
      <c r="A103" t="s">
        <v>2</v>
      </c>
      <c r="B103">
        <v>237519.88</v>
      </c>
      <c r="C103">
        <v>283550</v>
      </c>
    </row>
    <row r="104" spans="1:7" x14ac:dyDescent="0.3">
      <c r="A104" s="1" t="s">
        <v>17</v>
      </c>
      <c r="B104" s="1">
        <f>SUM(B101:B103)</f>
        <v>2404700.1999999997</v>
      </c>
      <c r="C104" s="1">
        <f>SUM(C101:C103)</f>
        <v>852900</v>
      </c>
      <c r="D104" s="1">
        <v>3</v>
      </c>
      <c r="E104" s="6">
        <f>B104*$I$1</f>
        <v>2140183.1779999998</v>
      </c>
      <c r="F104" s="7">
        <f>C104*$N$1</f>
        <v>1083524.1600000001</v>
      </c>
      <c r="G104" s="6">
        <f>SUM(E104:F104)</f>
        <v>3223707.338</v>
      </c>
    </row>
    <row r="105" spans="1:7" x14ac:dyDescent="0.3">
      <c r="A105" t="s">
        <v>95</v>
      </c>
    </row>
    <row r="106" spans="1:7" x14ac:dyDescent="0.3">
      <c r="A106" t="s">
        <v>0</v>
      </c>
      <c r="B106">
        <v>1219727.2</v>
      </c>
      <c r="C106">
        <v>298420</v>
      </c>
    </row>
    <row r="107" spans="1:7" x14ac:dyDescent="0.3">
      <c r="A107" t="s">
        <v>1</v>
      </c>
      <c r="B107">
        <v>1835783.11</v>
      </c>
      <c r="C107">
        <v>299712</v>
      </c>
    </row>
    <row r="108" spans="1:7" x14ac:dyDescent="0.3">
      <c r="A108" t="s">
        <v>2</v>
      </c>
      <c r="B108">
        <v>3001645.85</v>
      </c>
      <c r="C108">
        <v>317820</v>
      </c>
    </row>
    <row r="109" spans="1:7" x14ac:dyDescent="0.3">
      <c r="A109" t="s">
        <v>3</v>
      </c>
      <c r="B109">
        <v>74599.81</v>
      </c>
      <c r="C109">
        <v>176932</v>
      </c>
    </row>
    <row r="110" spans="1:7" x14ac:dyDescent="0.3">
      <c r="A110" s="1" t="s">
        <v>17</v>
      </c>
      <c r="B110" s="1">
        <f>SUM(B106:B109)</f>
        <v>6131755.9699999997</v>
      </c>
      <c r="C110" s="1">
        <f>SUM(C106:C109)</f>
        <v>1092884</v>
      </c>
      <c r="D110" s="1">
        <v>4</v>
      </c>
      <c r="E110" s="6">
        <f>B110*$I$1</f>
        <v>5457262.8132999996</v>
      </c>
      <c r="F110" s="7">
        <f>C110*$N$1</f>
        <v>1388399.8336000002</v>
      </c>
      <c r="G110" s="6">
        <f>SUM(E110:F110)</f>
        <v>6845662.6469000001</v>
      </c>
    </row>
    <row r="111" spans="1:7" x14ac:dyDescent="0.3">
      <c r="A111" t="s">
        <v>96</v>
      </c>
    </row>
    <row r="112" spans="1:7" x14ac:dyDescent="0.3">
      <c r="A112" t="s">
        <v>0</v>
      </c>
      <c r="B112">
        <v>842709.9</v>
      </c>
      <c r="C112">
        <v>171960</v>
      </c>
    </row>
    <row r="113" spans="1:7" x14ac:dyDescent="0.3">
      <c r="A113" t="s">
        <v>1</v>
      </c>
      <c r="B113">
        <v>3992.5</v>
      </c>
      <c r="C113">
        <v>77270</v>
      </c>
    </row>
    <row r="114" spans="1:7" x14ac:dyDescent="0.3">
      <c r="A114" t="s">
        <v>2</v>
      </c>
      <c r="B114">
        <v>1866467.76</v>
      </c>
      <c r="C114">
        <v>222570</v>
      </c>
    </row>
    <row r="115" spans="1:7" x14ac:dyDescent="0.3">
      <c r="A115" t="s">
        <v>3</v>
      </c>
      <c r="B115">
        <v>2982498.39</v>
      </c>
      <c r="C115">
        <v>199090</v>
      </c>
    </row>
    <row r="116" spans="1:7" x14ac:dyDescent="0.3">
      <c r="A116" s="1" t="s">
        <v>17</v>
      </c>
      <c r="B116" s="1">
        <f>SUM(B112:B115)</f>
        <v>5695668.5500000007</v>
      </c>
      <c r="C116" s="1">
        <f>SUM(C112:C115)</f>
        <v>670890</v>
      </c>
      <c r="D116" s="1">
        <v>4</v>
      </c>
      <c r="E116" s="6">
        <f>B116*$I$1</f>
        <v>5069145.0095000006</v>
      </c>
      <c r="F116" s="7">
        <f>C116*$N$1</f>
        <v>852298.65600000008</v>
      </c>
      <c r="G116" s="6">
        <f>SUM(E116:F116)</f>
        <v>5921443.6655000011</v>
      </c>
    </row>
    <row r="117" spans="1:7" x14ac:dyDescent="0.3">
      <c r="A117" t="s">
        <v>97</v>
      </c>
    </row>
    <row r="118" spans="1:7" x14ac:dyDescent="0.3">
      <c r="A118" t="s">
        <v>0</v>
      </c>
      <c r="B118">
        <v>67415.77</v>
      </c>
      <c r="C118">
        <v>45280</v>
      </c>
    </row>
    <row r="119" spans="1:7" x14ac:dyDescent="0.3">
      <c r="A119" t="s">
        <v>1</v>
      </c>
      <c r="B119">
        <v>487957.19</v>
      </c>
      <c r="C119">
        <v>65230</v>
      </c>
    </row>
    <row r="120" spans="1:7" x14ac:dyDescent="0.3">
      <c r="A120" t="s">
        <v>2</v>
      </c>
      <c r="B120">
        <v>330406.53000000003</v>
      </c>
      <c r="C120">
        <v>349492</v>
      </c>
    </row>
    <row r="121" spans="1:7" x14ac:dyDescent="0.3">
      <c r="A121" t="s">
        <v>3</v>
      </c>
      <c r="B121">
        <v>4142610.67</v>
      </c>
      <c r="C121">
        <v>297212</v>
      </c>
    </row>
    <row r="122" spans="1:7" x14ac:dyDescent="0.3">
      <c r="A122" s="1" t="s">
        <v>17</v>
      </c>
      <c r="B122" s="1">
        <f>SUM(B118:B121)</f>
        <v>5028390.16</v>
      </c>
      <c r="C122" s="1">
        <f>SUM(C118:C121)</f>
        <v>757214</v>
      </c>
      <c r="D122" s="1">
        <v>4</v>
      </c>
      <c r="E122" s="6">
        <f>B122*$I$1</f>
        <v>4475267.2423999999</v>
      </c>
      <c r="F122" s="7">
        <f>C122*$N$1</f>
        <v>961964.66560000018</v>
      </c>
      <c r="G122" s="6">
        <f>SUM(E122:F122)</f>
        <v>5437231.9079999998</v>
      </c>
    </row>
  </sheetData>
  <mergeCells count="1">
    <mergeCell ref="J4:O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FA48D-E67B-4F89-AEFB-AE5A609F765D}">
  <dimension ref="A1:O186"/>
  <sheetViews>
    <sheetView workbookViewId="0">
      <selection activeCell="A20" sqref="A20:G20"/>
    </sheetView>
  </sheetViews>
  <sheetFormatPr baseColWidth="10" defaultRowHeight="14.4" x14ac:dyDescent="0.3"/>
  <cols>
    <col min="5" max="5" width="14.33203125" bestFit="1" customWidth="1"/>
    <col min="6" max="6" width="13" bestFit="1" customWidth="1"/>
    <col min="7" max="7" width="14.33203125" bestFit="1" customWidth="1"/>
  </cols>
  <sheetData>
    <row r="1" spans="1:15" x14ac:dyDescent="0.3">
      <c r="A1" s="1" t="s">
        <v>10</v>
      </c>
      <c r="B1" s="1" t="s">
        <v>11</v>
      </c>
      <c r="C1" s="1" t="s">
        <v>12</v>
      </c>
      <c r="D1" t="s">
        <v>13</v>
      </c>
      <c r="E1" t="s">
        <v>14</v>
      </c>
      <c r="F1" t="s">
        <v>178</v>
      </c>
      <c r="G1" t="s">
        <v>15</v>
      </c>
      <c r="I1" s="2">
        <v>0.89</v>
      </c>
      <c r="J1" t="s">
        <v>16</v>
      </c>
      <c r="N1" s="3">
        <f>1270.4/1000</f>
        <v>1.2704000000000002</v>
      </c>
      <c r="O1" t="s">
        <v>179</v>
      </c>
    </row>
    <row r="2" spans="1:15" x14ac:dyDescent="0.3">
      <c r="A2" t="s">
        <v>98</v>
      </c>
    </row>
    <row r="3" spans="1:15" x14ac:dyDescent="0.3">
      <c r="A3" t="s">
        <v>0</v>
      </c>
      <c r="B3">
        <v>433896.82</v>
      </c>
      <c r="C3">
        <v>172760</v>
      </c>
    </row>
    <row r="4" spans="1:15" x14ac:dyDescent="0.3">
      <c r="A4" t="s">
        <v>1</v>
      </c>
      <c r="B4">
        <v>1695959.84</v>
      </c>
      <c r="C4">
        <v>170920</v>
      </c>
      <c r="J4" s="20" t="s">
        <v>180</v>
      </c>
      <c r="K4" s="20"/>
      <c r="L4" s="20"/>
      <c r="M4" s="20"/>
      <c r="N4" s="20"/>
      <c r="O4" s="20"/>
    </row>
    <row r="5" spans="1:15" x14ac:dyDescent="0.3">
      <c r="A5" t="s">
        <v>2</v>
      </c>
      <c r="B5">
        <v>270429.52</v>
      </c>
      <c r="C5">
        <v>284891</v>
      </c>
      <c r="J5" s="1" t="s">
        <v>181</v>
      </c>
      <c r="K5" s="1" t="s">
        <v>12</v>
      </c>
      <c r="L5" s="1" t="s">
        <v>13</v>
      </c>
      <c r="M5" t="s">
        <v>14</v>
      </c>
      <c r="N5" t="s">
        <v>14</v>
      </c>
      <c r="O5" s="1" t="s">
        <v>15</v>
      </c>
    </row>
    <row r="6" spans="1:15" x14ac:dyDescent="0.3">
      <c r="A6" t="s">
        <v>3</v>
      </c>
      <c r="B6">
        <v>324540.78999999998</v>
      </c>
      <c r="C6">
        <v>271261</v>
      </c>
      <c r="J6" s="1">
        <f>AVERAGE(B10,B20,B29,B40,B47,B57,B64,B74,B84,B94,B105,B114,B123,B132,B142,B152,B161,B169,B176,B186)</f>
        <v>5131532.0104999989</v>
      </c>
      <c r="K6" s="1">
        <f>AVERAGE(C10,C20,C29,C40,C47,C57,C64,C74,C84,C94,C105,C114,C123,C132,C142,C152,C161,C169,C176,C186)</f>
        <v>1432348.8</v>
      </c>
      <c r="L6" s="1">
        <f t="shared" ref="L6:O6" si="0">AVERAGE(D10,D20,D29,D40,D47,D57,D64,D74,D84,D94,D105,D114,D123,D132,D142,D152,D161,D169,D176,D186)</f>
        <v>7.25</v>
      </c>
      <c r="M6" s="1">
        <f t="shared" si="0"/>
        <v>4567063.4893449992</v>
      </c>
      <c r="N6" s="1">
        <f t="shared" si="0"/>
        <v>1819655.9155200005</v>
      </c>
      <c r="O6" s="1">
        <f t="shared" si="0"/>
        <v>6386719.4048649995</v>
      </c>
    </row>
    <row r="7" spans="1:15" x14ac:dyDescent="0.3">
      <c r="A7" t="s">
        <v>4</v>
      </c>
      <c r="B7">
        <v>316786.88</v>
      </c>
      <c r="C7">
        <v>167500</v>
      </c>
    </row>
    <row r="8" spans="1:15" x14ac:dyDescent="0.3">
      <c r="A8" t="s">
        <v>5</v>
      </c>
      <c r="B8">
        <v>76694.490000000005</v>
      </c>
      <c r="C8">
        <v>168580</v>
      </c>
    </row>
    <row r="9" spans="1:15" x14ac:dyDescent="0.3">
      <c r="A9" t="s">
        <v>6</v>
      </c>
      <c r="B9">
        <v>1317438.6200000001</v>
      </c>
      <c r="C9">
        <v>248500</v>
      </c>
    </row>
    <row r="10" spans="1:15" x14ac:dyDescent="0.3">
      <c r="A10" s="1" t="s">
        <v>17</v>
      </c>
      <c r="B10" s="1">
        <f>SUM(B3:B9)</f>
        <v>4435746.9600000009</v>
      </c>
      <c r="C10" s="1">
        <f>SUM(C3:C9)</f>
        <v>1484412</v>
      </c>
      <c r="D10" s="1">
        <v>7</v>
      </c>
      <c r="E10" s="6">
        <f>B10*$I$1</f>
        <v>3947814.7944000009</v>
      </c>
      <c r="F10" s="7">
        <f>C10*$N$1</f>
        <v>1885797.0048000002</v>
      </c>
      <c r="G10" s="6">
        <f>SUM(E10:F10)</f>
        <v>5833611.7992000012</v>
      </c>
    </row>
    <row r="11" spans="1:15" x14ac:dyDescent="0.3">
      <c r="A11" t="s">
        <v>99</v>
      </c>
    </row>
    <row r="12" spans="1:15" x14ac:dyDescent="0.3">
      <c r="A12" t="s">
        <v>0</v>
      </c>
      <c r="B12">
        <v>939281.63</v>
      </c>
      <c r="C12">
        <v>158130</v>
      </c>
    </row>
    <row r="13" spans="1:15" x14ac:dyDescent="0.3">
      <c r="A13" t="s">
        <v>1</v>
      </c>
      <c r="B13">
        <v>51166.71</v>
      </c>
      <c r="C13">
        <v>269731</v>
      </c>
    </row>
    <row r="14" spans="1:15" x14ac:dyDescent="0.3">
      <c r="A14" t="s">
        <v>2</v>
      </c>
      <c r="B14">
        <v>23963.7</v>
      </c>
      <c r="C14">
        <v>192780</v>
      </c>
    </row>
    <row r="15" spans="1:15" x14ac:dyDescent="0.3">
      <c r="A15" t="s">
        <v>3</v>
      </c>
      <c r="B15">
        <v>2419376.09</v>
      </c>
      <c r="C15">
        <v>186022</v>
      </c>
    </row>
    <row r="16" spans="1:15" x14ac:dyDescent="0.3">
      <c r="A16" t="s">
        <v>4</v>
      </c>
      <c r="B16">
        <v>211852.52</v>
      </c>
      <c r="C16">
        <v>276204</v>
      </c>
    </row>
    <row r="17" spans="1:7" x14ac:dyDescent="0.3">
      <c r="A17" t="s">
        <v>5</v>
      </c>
      <c r="B17">
        <v>1415895.74</v>
      </c>
      <c r="C17">
        <v>178942</v>
      </c>
    </row>
    <row r="18" spans="1:7" x14ac:dyDescent="0.3">
      <c r="A18" t="s">
        <v>6</v>
      </c>
      <c r="B18">
        <v>2772958.83</v>
      </c>
      <c r="C18">
        <v>328842</v>
      </c>
    </row>
    <row r="19" spans="1:7" x14ac:dyDescent="0.3">
      <c r="A19" t="s">
        <v>7</v>
      </c>
      <c r="B19">
        <v>157052.07</v>
      </c>
      <c r="C19">
        <v>193033</v>
      </c>
    </row>
    <row r="20" spans="1:7" x14ac:dyDescent="0.3">
      <c r="A20" s="1" t="s">
        <v>17</v>
      </c>
      <c r="B20" s="1">
        <f>SUM(B12:B19)</f>
        <v>7991547.29</v>
      </c>
      <c r="C20" s="1">
        <f>SUM(C12:C19)</f>
        <v>1783684</v>
      </c>
      <c r="D20" s="1">
        <v>8</v>
      </c>
      <c r="E20" s="6">
        <f>B20*$I$1</f>
        <v>7112477.0881000003</v>
      </c>
      <c r="F20" s="7">
        <f>C20*$N$1</f>
        <v>2265992.1536000003</v>
      </c>
      <c r="G20" s="6">
        <f>SUM(E20:F20)</f>
        <v>9378469.2417000011</v>
      </c>
    </row>
    <row r="21" spans="1:7" x14ac:dyDescent="0.3">
      <c r="A21" t="s">
        <v>100</v>
      </c>
    </row>
    <row r="22" spans="1:7" x14ac:dyDescent="0.3">
      <c r="A22" t="s">
        <v>0</v>
      </c>
      <c r="B22">
        <v>7194.85</v>
      </c>
      <c r="C22">
        <v>16770</v>
      </c>
    </row>
    <row r="23" spans="1:7" x14ac:dyDescent="0.3">
      <c r="A23" t="s">
        <v>1</v>
      </c>
      <c r="B23">
        <v>393145.1</v>
      </c>
      <c r="C23">
        <v>191220</v>
      </c>
    </row>
    <row r="24" spans="1:7" x14ac:dyDescent="0.3">
      <c r="A24" t="s">
        <v>2</v>
      </c>
      <c r="B24">
        <v>377383.46</v>
      </c>
      <c r="C24">
        <v>180670</v>
      </c>
    </row>
    <row r="25" spans="1:7" x14ac:dyDescent="0.3">
      <c r="A25" t="s">
        <v>3</v>
      </c>
      <c r="B25">
        <v>276477.38</v>
      </c>
      <c r="C25">
        <v>152000</v>
      </c>
    </row>
    <row r="26" spans="1:7" x14ac:dyDescent="0.3">
      <c r="A26" t="s">
        <v>4</v>
      </c>
      <c r="B26">
        <v>480896.03</v>
      </c>
      <c r="C26">
        <v>221950</v>
      </c>
    </row>
    <row r="27" spans="1:7" x14ac:dyDescent="0.3">
      <c r="A27" t="s">
        <v>5</v>
      </c>
      <c r="B27">
        <v>17898.63</v>
      </c>
      <c r="C27">
        <v>144901</v>
      </c>
    </row>
    <row r="28" spans="1:7" x14ac:dyDescent="0.3">
      <c r="A28" t="s">
        <v>6</v>
      </c>
      <c r="B28">
        <v>52980.33</v>
      </c>
      <c r="C28">
        <v>127070</v>
      </c>
    </row>
    <row r="29" spans="1:7" x14ac:dyDescent="0.3">
      <c r="A29" s="1" t="s">
        <v>17</v>
      </c>
      <c r="B29" s="1">
        <f>SUM(B22:B28)</f>
        <v>1605975.78</v>
      </c>
      <c r="C29" s="1">
        <f>SUM(C22:C28)</f>
        <v>1034581</v>
      </c>
      <c r="D29" s="1">
        <v>7</v>
      </c>
      <c r="E29" s="6">
        <f>B29*$I$1</f>
        <v>1429318.4442</v>
      </c>
      <c r="F29" s="7">
        <f>C29*$N$1</f>
        <v>1314331.7024000003</v>
      </c>
      <c r="G29" s="6">
        <f>SUM(E29:F29)</f>
        <v>2743650.1466000006</v>
      </c>
    </row>
    <row r="30" spans="1:7" x14ac:dyDescent="0.3">
      <c r="A30" t="s">
        <v>101</v>
      </c>
    </row>
    <row r="31" spans="1:7" x14ac:dyDescent="0.3">
      <c r="A31" t="s">
        <v>0</v>
      </c>
      <c r="B31">
        <v>766156.80000000005</v>
      </c>
      <c r="C31">
        <v>146590</v>
      </c>
    </row>
    <row r="32" spans="1:7" x14ac:dyDescent="0.3">
      <c r="A32" t="s">
        <v>1</v>
      </c>
      <c r="B32">
        <v>9041.5400000000009</v>
      </c>
      <c r="C32">
        <v>132980</v>
      </c>
    </row>
    <row r="33" spans="1:7" x14ac:dyDescent="0.3">
      <c r="A33" t="s">
        <v>2</v>
      </c>
      <c r="B33">
        <v>72403.009999999995</v>
      </c>
      <c r="C33">
        <v>205490</v>
      </c>
    </row>
    <row r="34" spans="1:7" x14ac:dyDescent="0.3">
      <c r="A34" t="s">
        <v>3</v>
      </c>
      <c r="B34">
        <v>212530.28</v>
      </c>
      <c r="C34">
        <v>279420</v>
      </c>
    </row>
    <row r="35" spans="1:7" x14ac:dyDescent="0.3">
      <c r="A35" t="s">
        <v>4</v>
      </c>
      <c r="B35">
        <v>492154.46</v>
      </c>
      <c r="C35">
        <v>110770</v>
      </c>
    </row>
    <row r="36" spans="1:7" x14ac:dyDescent="0.3">
      <c r="A36" t="s">
        <v>5</v>
      </c>
      <c r="B36">
        <v>419202.4</v>
      </c>
      <c r="C36">
        <v>110650</v>
      </c>
    </row>
    <row r="37" spans="1:7" x14ac:dyDescent="0.3">
      <c r="A37" t="s">
        <v>6</v>
      </c>
      <c r="B37">
        <v>21959.82</v>
      </c>
      <c r="C37">
        <v>180900</v>
      </c>
    </row>
    <row r="38" spans="1:7" x14ac:dyDescent="0.3">
      <c r="A38" t="s">
        <v>7</v>
      </c>
      <c r="B38">
        <v>1791964.09</v>
      </c>
      <c r="C38">
        <v>185860</v>
      </c>
    </row>
    <row r="39" spans="1:7" x14ac:dyDescent="0.3">
      <c r="A39" t="s">
        <v>8</v>
      </c>
      <c r="B39">
        <v>144724.82</v>
      </c>
      <c r="C39">
        <v>195890</v>
      </c>
    </row>
    <row r="40" spans="1:7" x14ac:dyDescent="0.3">
      <c r="A40" s="1" t="s">
        <v>17</v>
      </c>
      <c r="B40" s="1">
        <f>SUM(B31:B39)</f>
        <v>3930137.22</v>
      </c>
      <c r="C40" s="1">
        <f>SUM(C31:C39)</f>
        <v>1548550</v>
      </c>
      <c r="D40" s="1">
        <v>9</v>
      </c>
      <c r="E40" s="6">
        <f>B40*$I$1</f>
        <v>3497822.1258</v>
      </c>
      <c r="F40" s="7">
        <f>C40*$N$1</f>
        <v>1967277.9200000004</v>
      </c>
      <c r="G40" s="6">
        <f>SUM(E40:F40)</f>
        <v>5465100.0458000004</v>
      </c>
    </row>
    <row r="41" spans="1:7" x14ac:dyDescent="0.3">
      <c r="A41" t="s">
        <v>102</v>
      </c>
    </row>
    <row r="42" spans="1:7" x14ac:dyDescent="0.3">
      <c r="A42" t="s">
        <v>0</v>
      </c>
      <c r="B42">
        <v>120462.81</v>
      </c>
      <c r="C42">
        <v>210460</v>
      </c>
    </row>
    <row r="43" spans="1:7" x14ac:dyDescent="0.3">
      <c r="A43" t="s">
        <v>1</v>
      </c>
      <c r="B43">
        <v>276600.96999999997</v>
      </c>
      <c r="C43">
        <v>320530</v>
      </c>
    </row>
    <row r="44" spans="1:7" x14ac:dyDescent="0.3">
      <c r="A44" t="s">
        <v>2</v>
      </c>
      <c r="B44">
        <v>1687506.13</v>
      </c>
      <c r="C44">
        <v>274470</v>
      </c>
    </row>
    <row r="45" spans="1:7" x14ac:dyDescent="0.3">
      <c r="A45" t="s">
        <v>3</v>
      </c>
      <c r="B45">
        <v>1666395.8</v>
      </c>
      <c r="C45">
        <v>238092</v>
      </c>
    </row>
    <row r="46" spans="1:7" x14ac:dyDescent="0.3">
      <c r="A46" t="s">
        <v>4</v>
      </c>
      <c r="B46">
        <v>329574.03999999998</v>
      </c>
      <c r="C46">
        <v>165662</v>
      </c>
    </row>
    <row r="47" spans="1:7" x14ac:dyDescent="0.3">
      <c r="A47" s="1" t="s">
        <v>17</v>
      </c>
      <c r="B47" s="1">
        <f>SUM(B42:B46)</f>
        <v>4080539.75</v>
      </c>
      <c r="C47" s="1">
        <f>SUM(C42:C46)</f>
        <v>1209214</v>
      </c>
      <c r="D47" s="1">
        <v>5</v>
      </c>
      <c r="E47" s="6">
        <f>B47*$I$1</f>
        <v>3631680.3774999999</v>
      </c>
      <c r="F47" s="7">
        <f>C47*$N$1</f>
        <v>1536185.4656000002</v>
      </c>
      <c r="G47" s="6">
        <f>SUM(E47:F47)</f>
        <v>5167865.8431000002</v>
      </c>
    </row>
    <row r="48" spans="1:7" x14ac:dyDescent="0.3">
      <c r="A48" t="s">
        <v>103</v>
      </c>
    </row>
    <row r="49" spans="1:7" x14ac:dyDescent="0.3">
      <c r="A49" t="s">
        <v>0</v>
      </c>
      <c r="B49">
        <v>1145328.3</v>
      </c>
      <c r="C49">
        <v>115470</v>
      </c>
    </row>
    <row r="50" spans="1:7" x14ac:dyDescent="0.3">
      <c r="A50" t="s">
        <v>1</v>
      </c>
      <c r="B50">
        <v>229936.8</v>
      </c>
      <c r="C50">
        <v>101740</v>
      </c>
    </row>
    <row r="51" spans="1:7" x14ac:dyDescent="0.3">
      <c r="A51" t="s">
        <v>2</v>
      </c>
      <c r="B51">
        <v>1011668.59</v>
      </c>
      <c r="C51">
        <v>254350</v>
      </c>
    </row>
    <row r="52" spans="1:7" x14ac:dyDescent="0.3">
      <c r="A52" t="s">
        <v>3</v>
      </c>
      <c r="B52">
        <v>9916.9500000000007</v>
      </c>
      <c r="C52">
        <v>191840</v>
      </c>
    </row>
    <row r="53" spans="1:7" x14ac:dyDescent="0.3">
      <c r="A53" t="s">
        <v>4</v>
      </c>
      <c r="B53">
        <v>163968.51999999999</v>
      </c>
      <c r="C53">
        <v>248891</v>
      </c>
    </row>
    <row r="54" spans="1:7" x14ac:dyDescent="0.3">
      <c r="A54" t="s">
        <v>5</v>
      </c>
      <c r="B54">
        <v>367236.51</v>
      </c>
      <c r="C54">
        <v>128250</v>
      </c>
    </row>
    <row r="55" spans="1:7" x14ac:dyDescent="0.3">
      <c r="A55" t="s">
        <v>6</v>
      </c>
      <c r="B55">
        <v>107625.78</v>
      </c>
      <c r="C55">
        <v>143210</v>
      </c>
    </row>
    <row r="56" spans="1:7" x14ac:dyDescent="0.3">
      <c r="A56" t="s">
        <v>7</v>
      </c>
      <c r="B56">
        <v>742017.26</v>
      </c>
      <c r="C56">
        <v>177460</v>
      </c>
    </row>
    <row r="57" spans="1:7" x14ac:dyDescent="0.3">
      <c r="A57" s="1" t="s">
        <v>17</v>
      </c>
      <c r="B57" s="1">
        <f>SUM(B49:B56)</f>
        <v>3777698.71</v>
      </c>
      <c r="C57" s="1">
        <f>SUM(C49:C56)</f>
        <v>1361211</v>
      </c>
      <c r="D57" s="1">
        <v>8</v>
      </c>
      <c r="E57" s="6">
        <f>B57*$I$1</f>
        <v>3362151.8519000001</v>
      </c>
      <c r="F57" s="7">
        <f>C57*$N$1</f>
        <v>1729282.4544000002</v>
      </c>
      <c r="G57" s="6">
        <f>SUM(E57:F57)</f>
        <v>5091434.3063000003</v>
      </c>
    </row>
    <row r="58" spans="1:7" x14ac:dyDescent="0.3">
      <c r="A58" t="s">
        <v>104</v>
      </c>
    </row>
    <row r="59" spans="1:7" x14ac:dyDescent="0.3">
      <c r="A59" t="s">
        <v>0</v>
      </c>
      <c r="B59">
        <v>1097630.75</v>
      </c>
      <c r="C59">
        <v>159410</v>
      </c>
    </row>
    <row r="60" spans="1:7" x14ac:dyDescent="0.3">
      <c r="A60" t="s">
        <v>1</v>
      </c>
      <c r="B60">
        <v>1168440.05</v>
      </c>
      <c r="C60">
        <v>202150</v>
      </c>
    </row>
    <row r="61" spans="1:7" x14ac:dyDescent="0.3">
      <c r="A61" t="s">
        <v>2</v>
      </c>
      <c r="B61">
        <v>1639773.82</v>
      </c>
      <c r="C61">
        <v>212820</v>
      </c>
    </row>
    <row r="62" spans="1:7" x14ac:dyDescent="0.3">
      <c r="A62" t="s">
        <v>3</v>
      </c>
      <c r="B62">
        <v>726137.62</v>
      </c>
      <c r="C62">
        <v>242970</v>
      </c>
    </row>
    <row r="63" spans="1:7" x14ac:dyDescent="0.3">
      <c r="A63" t="s">
        <v>4</v>
      </c>
      <c r="B63">
        <v>41420.33</v>
      </c>
      <c r="C63">
        <v>199060</v>
      </c>
    </row>
    <row r="64" spans="1:7" x14ac:dyDescent="0.3">
      <c r="A64" s="1" t="s">
        <v>17</v>
      </c>
      <c r="B64" s="1">
        <f>SUM(B59:B63)</f>
        <v>4673402.57</v>
      </c>
      <c r="C64" s="1">
        <f>SUM(C59:C63)</f>
        <v>1016410</v>
      </c>
      <c r="D64" s="1">
        <v>5</v>
      </c>
      <c r="E64" s="6">
        <f>B64*$I$1</f>
        <v>4159328.2873000004</v>
      </c>
      <c r="F64" s="7">
        <f>C64*$N$1</f>
        <v>1291247.2640000002</v>
      </c>
      <c r="G64" s="6">
        <f>SUM(E64:F64)</f>
        <v>5450575.5513000004</v>
      </c>
    </row>
    <row r="65" spans="1:7" x14ac:dyDescent="0.3">
      <c r="A65" t="s">
        <v>105</v>
      </c>
    </row>
    <row r="66" spans="1:7" x14ac:dyDescent="0.3">
      <c r="A66" t="s">
        <v>0</v>
      </c>
      <c r="B66">
        <v>222117.59</v>
      </c>
      <c r="C66">
        <v>219871</v>
      </c>
    </row>
    <row r="67" spans="1:7" x14ac:dyDescent="0.3">
      <c r="A67" t="s">
        <v>1</v>
      </c>
      <c r="B67">
        <v>35584.35</v>
      </c>
      <c r="C67">
        <v>83230</v>
      </c>
    </row>
    <row r="68" spans="1:7" x14ac:dyDescent="0.3">
      <c r="A68" t="s">
        <v>2</v>
      </c>
      <c r="B68">
        <v>1423013.07</v>
      </c>
      <c r="C68">
        <v>140710</v>
      </c>
    </row>
    <row r="69" spans="1:7" x14ac:dyDescent="0.3">
      <c r="A69" t="s">
        <v>3</v>
      </c>
      <c r="B69">
        <v>310060.59999999998</v>
      </c>
      <c r="C69">
        <v>276271</v>
      </c>
    </row>
    <row r="70" spans="1:7" x14ac:dyDescent="0.3">
      <c r="A70" t="s">
        <v>4</v>
      </c>
      <c r="B70">
        <v>881519.71</v>
      </c>
      <c r="C70">
        <v>186771</v>
      </c>
    </row>
    <row r="71" spans="1:7" x14ac:dyDescent="0.3">
      <c r="A71" t="s">
        <v>5</v>
      </c>
      <c r="B71">
        <v>1732925.94</v>
      </c>
      <c r="C71">
        <v>140940</v>
      </c>
    </row>
    <row r="72" spans="1:7" x14ac:dyDescent="0.3">
      <c r="A72" t="s">
        <v>6</v>
      </c>
      <c r="B72">
        <v>274198.46000000002</v>
      </c>
      <c r="C72">
        <v>147190</v>
      </c>
    </row>
    <row r="73" spans="1:7" x14ac:dyDescent="0.3">
      <c r="A73" t="s">
        <v>7</v>
      </c>
      <c r="B73">
        <v>1390393.52</v>
      </c>
      <c r="C73">
        <v>148065</v>
      </c>
    </row>
    <row r="74" spans="1:7" x14ac:dyDescent="0.3">
      <c r="A74" s="1" t="s">
        <v>17</v>
      </c>
      <c r="B74" s="1">
        <f>SUM(B66:B73)</f>
        <v>6269813.2400000002</v>
      </c>
      <c r="C74" s="1">
        <f>SUM(C66:C73)</f>
        <v>1343048</v>
      </c>
      <c r="D74" s="1">
        <v>8</v>
      </c>
      <c r="E74" s="6">
        <f>B74*$I$1</f>
        <v>5580133.7836000007</v>
      </c>
      <c r="F74" s="7">
        <f>C74*$N$1</f>
        <v>1706208.1792000004</v>
      </c>
      <c r="G74" s="6">
        <f>SUM(E74:F74)</f>
        <v>7286341.9628000008</v>
      </c>
    </row>
    <row r="75" spans="1:7" x14ac:dyDescent="0.3">
      <c r="A75" t="s">
        <v>106</v>
      </c>
    </row>
    <row r="76" spans="1:7" x14ac:dyDescent="0.3">
      <c r="A76" t="s">
        <v>0</v>
      </c>
      <c r="B76">
        <v>228830.78</v>
      </c>
      <c r="C76">
        <v>64490</v>
      </c>
    </row>
    <row r="77" spans="1:7" x14ac:dyDescent="0.3">
      <c r="A77" t="s">
        <v>1</v>
      </c>
      <c r="B77">
        <v>3293473.81</v>
      </c>
      <c r="C77">
        <v>190040</v>
      </c>
    </row>
    <row r="78" spans="1:7" x14ac:dyDescent="0.3">
      <c r="A78" t="s">
        <v>2</v>
      </c>
      <c r="B78">
        <v>362133.35</v>
      </c>
      <c r="C78">
        <v>248560</v>
      </c>
    </row>
    <row r="79" spans="1:7" x14ac:dyDescent="0.3">
      <c r="A79" t="s">
        <v>3</v>
      </c>
      <c r="B79">
        <v>28143.9</v>
      </c>
      <c r="C79">
        <v>339030</v>
      </c>
    </row>
    <row r="80" spans="1:7" x14ac:dyDescent="0.3">
      <c r="A80" t="s">
        <v>4</v>
      </c>
      <c r="B80">
        <v>43782.32</v>
      </c>
      <c r="C80">
        <v>98640</v>
      </c>
    </row>
    <row r="81" spans="1:7" x14ac:dyDescent="0.3">
      <c r="A81" t="s">
        <v>5</v>
      </c>
      <c r="B81">
        <v>755524.25</v>
      </c>
      <c r="C81">
        <v>238950</v>
      </c>
    </row>
    <row r="82" spans="1:7" x14ac:dyDescent="0.3">
      <c r="A82" t="s">
        <v>6</v>
      </c>
      <c r="B82">
        <v>49723.22</v>
      </c>
      <c r="C82">
        <v>251750</v>
      </c>
    </row>
    <row r="83" spans="1:7" x14ac:dyDescent="0.3">
      <c r="A83" t="s">
        <v>7</v>
      </c>
      <c r="B83">
        <v>1349027.97</v>
      </c>
      <c r="C83">
        <v>184760</v>
      </c>
    </row>
    <row r="84" spans="1:7" x14ac:dyDescent="0.3">
      <c r="A84" s="1" t="s">
        <v>17</v>
      </c>
      <c r="B84" s="1">
        <f>SUM(B76:B83)</f>
        <v>6110639.5999999996</v>
      </c>
      <c r="C84" s="1">
        <f>SUM(C76:C83)</f>
        <v>1616220</v>
      </c>
      <c r="D84" s="1">
        <v>8</v>
      </c>
      <c r="E84" s="6">
        <f>B84*$I$1</f>
        <v>5438469.2439999999</v>
      </c>
      <c r="F84" s="7">
        <f>C84*$N$1</f>
        <v>2053245.8880000003</v>
      </c>
      <c r="G84" s="6">
        <f>SUM(E84:F84)</f>
        <v>7491715.1320000002</v>
      </c>
    </row>
    <row r="85" spans="1:7" x14ac:dyDescent="0.3">
      <c r="A85" t="s">
        <v>107</v>
      </c>
    </row>
    <row r="86" spans="1:7" x14ac:dyDescent="0.3">
      <c r="A86" t="s">
        <v>0</v>
      </c>
      <c r="B86">
        <v>149098.43</v>
      </c>
      <c r="C86">
        <v>221370</v>
      </c>
    </row>
    <row r="87" spans="1:7" x14ac:dyDescent="0.3">
      <c r="A87" t="s">
        <v>1</v>
      </c>
      <c r="B87">
        <v>1142861.56</v>
      </c>
      <c r="C87">
        <v>136950</v>
      </c>
    </row>
    <row r="88" spans="1:7" x14ac:dyDescent="0.3">
      <c r="A88" t="s">
        <v>2</v>
      </c>
      <c r="B88">
        <v>633036.71</v>
      </c>
      <c r="C88">
        <v>246170</v>
      </c>
    </row>
    <row r="89" spans="1:7" x14ac:dyDescent="0.3">
      <c r="A89" t="s">
        <v>3</v>
      </c>
      <c r="B89">
        <v>1103784.81</v>
      </c>
      <c r="C89">
        <v>159071</v>
      </c>
    </row>
    <row r="90" spans="1:7" x14ac:dyDescent="0.3">
      <c r="A90" t="s">
        <v>4</v>
      </c>
      <c r="B90">
        <v>2008540.17</v>
      </c>
      <c r="C90">
        <v>236871</v>
      </c>
    </row>
    <row r="91" spans="1:7" x14ac:dyDescent="0.3">
      <c r="A91" t="s">
        <v>5</v>
      </c>
      <c r="B91">
        <v>44757.38</v>
      </c>
      <c r="C91">
        <v>182790</v>
      </c>
    </row>
    <row r="92" spans="1:7" x14ac:dyDescent="0.3">
      <c r="A92" t="s">
        <v>6</v>
      </c>
      <c r="B92">
        <v>817292.49</v>
      </c>
      <c r="C92">
        <v>170140</v>
      </c>
    </row>
    <row r="93" spans="1:7" x14ac:dyDescent="0.3">
      <c r="A93" t="s">
        <v>7</v>
      </c>
      <c r="B93">
        <v>297030.11</v>
      </c>
      <c r="C93">
        <v>179530</v>
      </c>
    </row>
    <row r="94" spans="1:7" x14ac:dyDescent="0.3">
      <c r="A94" s="1" t="s">
        <v>17</v>
      </c>
      <c r="B94" s="1">
        <f>SUM(B86:B93)</f>
        <v>6196401.6600000001</v>
      </c>
      <c r="C94" s="1">
        <f>SUM(C86:C93)</f>
        <v>1532892</v>
      </c>
      <c r="D94" s="1">
        <v>8</v>
      </c>
      <c r="E94" s="6">
        <f>B94*$I$1</f>
        <v>5514797.4774000002</v>
      </c>
      <c r="F94" s="7">
        <f>C94*$N$1</f>
        <v>1947385.9968000003</v>
      </c>
      <c r="G94" s="6">
        <f>SUM(E94:F94)</f>
        <v>7462183.474200001</v>
      </c>
    </row>
    <row r="95" spans="1:7" x14ac:dyDescent="0.3">
      <c r="A95" t="s">
        <v>108</v>
      </c>
    </row>
    <row r="96" spans="1:7" x14ac:dyDescent="0.3">
      <c r="A96" t="s">
        <v>0</v>
      </c>
      <c r="B96">
        <v>131247.19</v>
      </c>
      <c r="C96">
        <v>108270</v>
      </c>
    </row>
    <row r="97" spans="1:7" x14ac:dyDescent="0.3">
      <c r="A97" t="s">
        <v>1</v>
      </c>
      <c r="B97">
        <v>127821.81</v>
      </c>
      <c r="C97">
        <v>103990</v>
      </c>
    </row>
    <row r="98" spans="1:7" x14ac:dyDescent="0.3">
      <c r="A98" t="s">
        <v>2</v>
      </c>
      <c r="B98">
        <v>1741654.76</v>
      </c>
      <c r="C98">
        <v>209430</v>
      </c>
    </row>
    <row r="99" spans="1:7" x14ac:dyDescent="0.3">
      <c r="A99" t="s">
        <v>3</v>
      </c>
      <c r="B99">
        <v>1119120.29</v>
      </c>
      <c r="C99">
        <v>264530</v>
      </c>
    </row>
    <row r="100" spans="1:7" x14ac:dyDescent="0.3">
      <c r="A100" t="s">
        <v>4</v>
      </c>
      <c r="B100">
        <v>370374.58</v>
      </c>
      <c r="C100">
        <v>200402</v>
      </c>
    </row>
    <row r="101" spans="1:7" x14ac:dyDescent="0.3">
      <c r="A101" t="s">
        <v>5</v>
      </c>
      <c r="B101">
        <v>61064.72</v>
      </c>
      <c r="C101">
        <v>198262</v>
      </c>
    </row>
    <row r="102" spans="1:7" x14ac:dyDescent="0.3">
      <c r="A102" t="s">
        <v>6</v>
      </c>
      <c r="B102">
        <v>1922084.42</v>
      </c>
      <c r="C102">
        <v>244102</v>
      </c>
    </row>
    <row r="103" spans="1:7" x14ac:dyDescent="0.3">
      <c r="A103" t="s">
        <v>7</v>
      </c>
      <c r="B103">
        <v>1039224.27</v>
      </c>
      <c r="C103">
        <v>175140</v>
      </c>
    </row>
    <row r="104" spans="1:7" x14ac:dyDescent="0.3">
      <c r="A104" t="s">
        <v>8</v>
      </c>
      <c r="B104">
        <v>1944632.99</v>
      </c>
      <c r="C104">
        <v>183950</v>
      </c>
    </row>
    <row r="105" spans="1:7" x14ac:dyDescent="0.3">
      <c r="A105" s="1" t="s">
        <v>17</v>
      </c>
      <c r="B105" s="1">
        <f>SUM(B96:B104)</f>
        <v>8457225.0299999993</v>
      </c>
      <c r="C105" s="1">
        <f>SUM(C96:C104)</f>
        <v>1688076</v>
      </c>
      <c r="D105" s="1">
        <v>9</v>
      </c>
      <c r="E105" s="6">
        <f>B105*$I$1</f>
        <v>7526930.2766999993</v>
      </c>
      <c r="F105" s="7">
        <f>C105*$N$1</f>
        <v>2144531.7504000003</v>
      </c>
      <c r="G105" s="6">
        <f>SUM(E105:F105)</f>
        <v>9671462.0271000005</v>
      </c>
    </row>
    <row r="106" spans="1:7" x14ac:dyDescent="0.3">
      <c r="A106" t="s">
        <v>109</v>
      </c>
    </row>
    <row r="107" spans="1:7" x14ac:dyDescent="0.3">
      <c r="A107" t="s">
        <v>0</v>
      </c>
      <c r="B107">
        <v>304989.55</v>
      </c>
      <c r="C107">
        <v>185260</v>
      </c>
    </row>
    <row r="108" spans="1:7" x14ac:dyDescent="0.3">
      <c r="A108" t="s">
        <v>1</v>
      </c>
      <c r="B108">
        <v>51040.65</v>
      </c>
      <c r="C108">
        <v>163440</v>
      </c>
    </row>
    <row r="109" spans="1:7" x14ac:dyDescent="0.3">
      <c r="A109" t="s">
        <v>2</v>
      </c>
      <c r="B109">
        <v>268373.34999999998</v>
      </c>
      <c r="C109">
        <v>192311</v>
      </c>
    </row>
    <row r="110" spans="1:7" x14ac:dyDescent="0.3">
      <c r="A110" t="s">
        <v>3</v>
      </c>
      <c r="B110">
        <v>2732471.14</v>
      </c>
      <c r="C110">
        <v>184391</v>
      </c>
    </row>
    <row r="111" spans="1:7" x14ac:dyDescent="0.3">
      <c r="A111" t="s">
        <v>4</v>
      </c>
      <c r="B111">
        <v>102006.6</v>
      </c>
      <c r="C111">
        <v>216601</v>
      </c>
    </row>
    <row r="112" spans="1:7" x14ac:dyDescent="0.3">
      <c r="A112" t="s">
        <v>5</v>
      </c>
      <c r="B112">
        <v>83405.48</v>
      </c>
      <c r="C112">
        <v>162400</v>
      </c>
    </row>
    <row r="113" spans="1:7" x14ac:dyDescent="0.3">
      <c r="A113" t="s">
        <v>6</v>
      </c>
      <c r="B113">
        <v>1001797.06</v>
      </c>
      <c r="C113">
        <v>210390</v>
      </c>
    </row>
    <row r="114" spans="1:7" x14ac:dyDescent="0.3">
      <c r="A114" s="1" t="s">
        <v>17</v>
      </c>
      <c r="B114" s="1">
        <f>SUM(B107:B113)</f>
        <v>4544083.83</v>
      </c>
      <c r="C114" s="1">
        <f>SUM(C107:C113)</f>
        <v>1314793</v>
      </c>
      <c r="D114" s="1">
        <v>7</v>
      </c>
      <c r="E114" s="6">
        <f>B114*$I$1</f>
        <v>4044234.6087000002</v>
      </c>
      <c r="F114" s="7">
        <f>C114*$N$1</f>
        <v>1670313.0272000004</v>
      </c>
      <c r="G114" s="6">
        <f>SUM(E114:F114)</f>
        <v>5714547.6359000001</v>
      </c>
    </row>
    <row r="115" spans="1:7" x14ac:dyDescent="0.3">
      <c r="A115" t="s">
        <v>110</v>
      </c>
    </row>
    <row r="116" spans="1:7" x14ac:dyDescent="0.3">
      <c r="A116" t="s">
        <v>0</v>
      </c>
      <c r="B116">
        <v>11326.38</v>
      </c>
      <c r="C116">
        <v>9470</v>
      </c>
    </row>
    <row r="117" spans="1:7" x14ac:dyDescent="0.3">
      <c r="A117" t="s">
        <v>1</v>
      </c>
      <c r="B117">
        <v>727481.27</v>
      </c>
      <c r="C117">
        <v>212150</v>
      </c>
    </row>
    <row r="118" spans="1:7" x14ac:dyDescent="0.3">
      <c r="A118" t="s">
        <v>2</v>
      </c>
      <c r="B118">
        <v>299533.44</v>
      </c>
      <c r="C118">
        <v>294460</v>
      </c>
    </row>
    <row r="119" spans="1:7" x14ac:dyDescent="0.3">
      <c r="A119" t="s">
        <v>3</v>
      </c>
      <c r="B119">
        <v>1623735.09</v>
      </c>
      <c r="C119">
        <v>288881</v>
      </c>
    </row>
    <row r="120" spans="1:7" x14ac:dyDescent="0.3">
      <c r="A120" t="s">
        <v>4</v>
      </c>
      <c r="B120">
        <v>575100.93999999994</v>
      </c>
      <c r="C120">
        <v>152900</v>
      </c>
    </row>
    <row r="121" spans="1:7" x14ac:dyDescent="0.3">
      <c r="A121" t="s">
        <v>5</v>
      </c>
      <c r="B121">
        <v>1641921.6</v>
      </c>
      <c r="C121">
        <v>264700</v>
      </c>
    </row>
    <row r="122" spans="1:7" x14ac:dyDescent="0.3">
      <c r="A122" t="s">
        <v>6</v>
      </c>
      <c r="B122">
        <v>126948.67</v>
      </c>
      <c r="C122">
        <v>158370</v>
      </c>
    </row>
    <row r="123" spans="1:7" x14ac:dyDescent="0.3">
      <c r="A123" s="1" t="s">
        <v>17</v>
      </c>
      <c r="B123" s="1">
        <f>SUM(B116:B122)</f>
        <v>5006047.3900000006</v>
      </c>
      <c r="C123" s="1">
        <f>SUM(C116:C122)</f>
        <v>1380931</v>
      </c>
      <c r="D123" s="1">
        <v>7</v>
      </c>
      <c r="E123" s="6">
        <f>B123*$I$1</f>
        <v>4455382.1771000009</v>
      </c>
      <c r="F123" s="7">
        <f>C123*$N$1</f>
        <v>1754334.7424000003</v>
      </c>
      <c r="G123" s="6">
        <f>SUM(E123:F123)</f>
        <v>6209716.9195000008</v>
      </c>
    </row>
    <row r="124" spans="1:7" x14ac:dyDescent="0.3">
      <c r="A124" t="s">
        <v>111</v>
      </c>
    </row>
    <row r="125" spans="1:7" x14ac:dyDescent="0.3">
      <c r="A125" t="s">
        <v>0</v>
      </c>
      <c r="B125">
        <v>522491.4</v>
      </c>
      <c r="C125">
        <v>66641</v>
      </c>
    </row>
    <row r="126" spans="1:7" x14ac:dyDescent="0.3">
      <c r="A126" t="s">
        <v>1</v>
      </c>
      <c r="B126">
        <v>555292.63</v>
      </c>
      <c r="C126">
        <v>318882</v>
      </c>
    </row>
    <row r="127" spans="1:7" x14ac:dyDescent="0.3">
      <c r="A127" t="s">
        <v>2</v>
      </c>
      <c r="B127">
        <v>1706543.39</v>
      </c>
      <c r="C127">
        <v>294673</v>
      </c>
    </row>
    <row r="128" spans="1:7" x14ac:dyDescent="0.3">
      <c r="A128" t="s">
        <v>3</v>
      </c>
      <c r="B128">
        <v>129666.68</v>
      </c>
      <c r="C128">
        <v>169230</v>
      </c>
    </row>
    <row r="129" spans="1:7" x14ac:dyDescent="0.3">
      <c r="A129" t="s">
        <v>4</v>
      </c>
      <c r="B129">
        <v>1177874.77</v>
      </c>
      <c r="C129">
        <v>203360</v>
      </c>
    </row>
    <row r="130" spans="1:7" x14ac:dyDescent="0.3">
      <c r="A130" t="s">
        <v>5</v>
      </c>
      <c r="B130">
        <v>183368.81</v>
      </c>
      <c r="C130">
        <v>224800</v>
      </c>
    </row>
    <row r="131" spans="1:7" x14ac:dyDescent="0.3">
      <c r="A131" t="s">
        <v>6</v>
      </c>
      <c r="B131">
        <v>150930.67000000001</v>
      </c>
      <c r="C131">
        <v>185834</v>
      </c>
    </row>
    <row r="132" spans="1:7" x14ac:dyDescent="0.3">
      <c r="A132" s="1" t="s">
        <v>17</v>
      </c>
      <c r="B132" s="1">
        <f>SUM(B125:B131)</f>
        <v>4426168.3499999996</v>
      </c>
      <c r="C132" s="1">
        <f>SUM(C125:C131)</f>
        <v>1463420</v>
      </c>
      <c r="D132" s="1">
        <v>7</v>
      </c>
      <c r="E132" s="6">
        <f>B132*$I$1</f>
        <v>3939289.8314999999</v>
      </c>
      <c r="F132" s="7">
        <f>C132*$N$1</f>
        <v>1859128.7680000004</v>
      </c>
      <c r="G132" s="6">
        <f>SUM(E132:F132)</f>
        <v>5798418.5995000005</v>
      </c>
    </row>
    <row r="133" spans="1:7" x14ac:dyDescent="0.3">
      <c r="A133" t="s">
        <v>112</v>
      </c>
    </row>
    <row r="134" spans="1:7" x14ac:dyDescent="0.3">
      <c r="A134" t="s">
        <v>0</v>
      </c>
      <c r="B134">
        <v>1615715.64</v>
      </c>
      <c r="C134">
        <v>224640</v>
      </c>
    </row>
    <row r="135" spans="1:7" x14ac:dyDescent="0.3">
      <c r="A135" t="s">
        <v>1</v>
      </c>
      <c r="B135">
        <v>691049.69</v>
      </c>
      <c r="C135">
        <v>52400</v>
      </c>
    </row>
    <row r="136" spans="1:7" x14ac:dyDescent="0.3">
      <c r="A136" t="s">
        <v>2</v>
      </c>
      <c r="B136">
        <v>1679776.11</v>
      </c>
      <c r="C136">
        <v>225940</v>
      </c>
    </row>
    <row r="137" spans="1:7" x14ac:dyDescent="0.3">
      <c r="A137" t="s">
        <v>3</v>
      </c>
      <c r="B137">
        <v>132281.24</v>
      </c>
      <c r="C137">
        <v>149510</v>
      </c>
    </row>
    <row r="138" spans="1:7" x14ac:dyDescent="0.3">
      <c r="A138" t="s">
        <v>4</v>
      </c>
      <c r="B138">
        <v>532067.99</v>
      </c>
      <c r="C138">
        <v>218980</v>
      </c>
    </row>
    <row r="139" spans="1:7" x14ac:dyDescent="0.3">
      <c r="A139" t="s">
        <v>5</v>
      </c>
      <c r="B139">
        <v>2277957.2799999998</v>
      </c>
      <c r="C139">
        <v>222560</v>
      </c>
    </row>
    <row r="140" spans="1:7" x14ac:dyDescent="0.3">
      <c r="A140" t="s">
        <v>6</v>
      </c>
      <c r="B140">
        <v>175872.86</v>
      </c>
      <c r="C140">
        <v>187540</v>
      </c>
    </row>
    <row r="141" spans="1:7" x14ac:dyDescent="0.3">
      <c r="A141" t="s">
        <v>7</v>
      </c>
      <c r="B141">
        <v>135335.32</v>
      </c>
      <c r="C141">
        <v>177132</v>
      </c>
    </row>
    <row r="142" spans="1:7" x14ac:dyDescent="0.3">
      <c r="A142" s="1" t="s">
        <v>17</v>
      </c>
      <c r="B142" s="1">
        <f>SUM(B134:B141)</f>
        <v>7240056.1300000018</v>
      </c>
      <c r="C142" s="1">
        <f>SUM(C134:C141)</f>
        <v>1458702</v>
      </c>
      <c r="D142" s="1">
        <v>8</v>
      </c>
      <c r="E142" s="6">
        <f>B142*$I$1</f>
        <v>6443649.9557000017</v>
      </c>
      <c r="F142" s="7">
        <f>C142*$N$1</f>
        <v>1853135.0208000003</v>
      </c>
      <c r="G142" s="6">
        <f>SUM(E142:F142)</f>
        <v>8296784.9765000017</v>
      </c>
    </row>
    <row r="143" spans="1:7" x14ac:dyDescent="0.3">
      <c r="A143" t="s">
        <v>113</v>
      </c>
    </row>
    <row r="144" spans="1:7" x14ac:dyDescent="0.3">
      <c r="A144" t="s">
        <v>0</v>
      </c>
      <c r="B144">
        <v>788730.15</v>
      </c>
      <c r="C144">
        <v>178211</v>
      </c>
    </row>
    <row r="145" spans="1:7" x14ac:dyDescent="0.3">
      <c r="A145" t="s">
        <v>1</v>
      </c>
      <c r="B145">
        <v>335916.85</v>
      </c>
      <c r="C145">
        <v>180260</v>
      </c>
    </row>
    <row r="146" spans="1:7" x14ac:dyDescent="0.3">
      <c r="A146" t="s">
        <v>2</v>
      </c>
      <c r="B146">
        <v>123707.07</v>
      </c>
      <c r="C146">
        <v>92940</v>
      </c>
    </row>
    <row r="147" spans="1:7" x14ac:dyDescent="0.3">
      <c r="A147" t="s">
        <v>3</v>
      </c>
      <c r="B147">
        <v>50195.1</v>
      </c>
      <c r="C147">
        <v>256580</v>
      </c>
    </row>
    <row r="148" spans="1:7" x14ac:dyDescent="0.3">
      <c r="A148" t="s">
        <v>4</v>
      </c>
      <c r="B148">
        <v>274373.48</v>
      </c>
      <c r="C148">
        <v>113730</v>
      </c>
    </row>
    <row r="149" spans="1:7" x14ac:dyDescent="0.3">
      <c r="A149" t="s">
        <v>5</v>
      </c>
      <c r="B149">
        <v>51686.22</v>
      </c>
      <c r="C149">
        <v>117620</v>
      </c>
    </row>
    <row r="150" spans="1:7" x14ac:dyDescent="0.3">
      <c r="A150" t="s">
        <v>6</v>
      </c>
      <c r="B150">
        <v>1679159.53</v>
      </c>
      <c r="C150">
        <v>221010</v>
      </c>
    </row>
    <row r="151" spans="1:7" x14ac:dyDescent="0.3">
      <c r="A151" t="s">
        <v>7</v>
      </c>
      <c r="B151">
        <v>3225487.48</v>
      </c>
      <c r="C151">
        <v>314040</v>
      </c>
    </row>
    <row r="152" spans="1:7" x14ac:dyDescent="0.3">
      <c r="A152" s="1" t="s">
        <v>17</v>
      </c>
      <c r="B152" s="1">
        <f>SUM(B144:B151)</f>
        <v>6529255.8800000008</v>
      </c>
      <c r="C152" s="1">
        <f>SUM(C144:C151)</f>
        <v>1474391</v>
      </c>
      <c r="D152" s="1">
        <v>8</v>
      </c>
      <c r="E152" s="6">
        <f>B152*$I$1</f>
        <v>5811037.7332000006</v>
      </c>
      <c r="F152" s="7">
        <f>C152*$N$1</f>
        <v>1873066.3264000004</v>
      </c>
      <c r="G152" s="6">
        <f>SUM(E152:F152)</f>
        <v>7684104.0596000012</v>
      </c>
    </row>
    <row r="153" spans="1:7" x14ac:dyDescent="0.3">
      <c r="A153" t="s">
        <v>114</v>
      </c>
    </row>
    <row r="154" spans="1:7" x14ac:dyDescent="0.3">
      <c r="A154" t="s">
        <v>0</v>
      </c>
      <c r="B154">
        <v>305342.96000000002</v>
      </c>
      <c r="C154">
        <v>235701</v>
      </c>
    </row>
    <row r="155" spans="1:7" x14ac:dyDescent="0.3">
      <c r="A155" t="s">
        <v>1</v>
      </c>
      <c r="B155">
        <v>330973.11</v>
      </c>
      <c r="C155">
        <v>367254</v>
      </c>
    </row>
    <row r="156" spans="1:7" x14ac:dyDescent="0.3">
      <c r="A156" t="s">
        <v>2</v>
      </c>
      <c r="B156">
        <v>64785.8</v>
      </c>
      <c r="C156">
        <v>187591</v>
      </c>
    </row>
    <row r="157" spans="1:7" x14ac:dyDescent="0.3">
      <c r="A157" t="s">
        <v>3</v>
      </c>
      <c r="B157">
        <v>1173326.43</v>
      </c>
      <c r="C157">
        <v>247400</v>
      </c>
    </row>
    <row r="158" spans="1:7" x14ac:dyDescent="0.3">
      <c r="A158" t="s">
        <v>4</v>
      </c>
      <c r="B158">
        <v>563112.91</v>
      </c>
      <c r="C158">
        <v>197600</v>
      </c>
    </row>
    <row r="159" spans="1:7" x14ac:dyDescent="0.3">
      <c r="A159" t="s">
        <v>5</v>
      </c>
      <c r="B159">
        <v>440316.42</v>
      </c>
      <c r="C159">
        <v>246870</v>
      </c>
    </row>
    <row r="160" spans="1:7" x14ac:dyDescent="0.3">
      <c r="A160" t="s">
        <v>6</v>
      </c>
      <c r="B160">
        <v>114467.07</v>
      </c>
      <c r="C160">
        <v>198480</v>
      </c>
    </row>
    <row r="161" spans="1:7" x14ac:dyDescent="0.3">
      <c r="A161" s="1" t="s">
        <v>17</v>
      </c>
      <c r="B161" s="1">
        <f>SUM(B154:B160)</f>
        <v>2992324.6999999997</v>
      </c>
      <c r="C161" s="1">
        <f>SUM(C154:C160)</f>
        <v>1680896</v>
      </c>
      <c r="D161" s="1">
        <v>7</v>
      </c>
      <c r="E161" s="6">
        <f>B161*$I$1</f>
        <v>2663168.983</v>
      </c>
      <c r="F161" s="7">
        <f>C161*$N$1</f>
        <v>2135410.2784000002</v>
      </c>
      <c r="G161" s="6">
        <f>SUM(E161:F161)</f>
        <v>4798579.2614000002</v>
      </c>
    </row>
    <row r="162" spans="1:7" x14ac:dyDescent="0.3">
      <c r="A162" t="s">
        <v>115</v>
      </c>
    </row>
    <row r="163" spans="1:7" x14ac:dyDescent="0.3">
      <c r="A163" t="s">
        <v>0</v>
      </c>
      <c r="B163">
        <v>19763.849999999999</v>
      </c>
      <c r="C163">
        <v>131570</v>
      </c>
    </row>
    <row r="164" spans="1:7" x14ac:dyDescent="0.3">
      <c r="A164" t="s">
        <v>1</v>
      </c>
      <c r="B164">
        <v>611338.41</v>
      </c>
      <c r="C164">
        <v>340552</v>
      </c>
    </row>
    <row r="165" spans="1:7" x14ac:dyDescent="0.3">
      <c r="A165" t="s">
        <v>2</v>
      </c>
      <c r="B165">
        <v>1510891.27</v>
      </c>
      <c r="C165">
        <v>392600</v>
      </c>
    </row>
    <row r="166" spans="1:7" x14ac:dyDescent="0.3">
      <c r="A166" t="s">
        <v>3</v>
      </c>
      <c r="B166">
        <v>463172.58</v>
      </c>
      <c r="C166">
        <v>148660</v>
      </c>
    </row>
    <row r="167" spans="1:7" x14ac:dyDescent="0.3">
      <c r="A167" t="s">
        <v>4</v>
      </c>
      <c r="B167">
        <v>821152.41</v>
      </c>
      <c r="C167">
        <v>205500</v>
      </c>
    </row>
    <row r="168" spans="1:7" x14ac:dyDescent="0.3">
      <c r="A168" t="s">
        <v>5</v>
      </c>
      <c r="B168">
        <v>382276.43</v>
      </c>
      <c r="C168">
        <v>156260</v>
      </c>
    </row>
    <row r="169" spans="1:7" x14ac:dyDescent="0.3">
      <c r="A169" s="1" t="s">
        <v>17</v>
      </c>
      <c r="B169" s="1">
        <f>SUM(B163:B168)</f>
        <v>3808594.9500000007</v>
      </c>
      <c r="C169" s="1">
        <f>SUM(C163:C168)</f>
        <v>1375142</v>
      </c>
      <c r="D169" s="1">
        <v>6</v>
      </c>
      <c r="E169" s="6">
        <f>B169*$I$1</f>
        <v>3389649.5055000004</v>
      </c>
      <c r="F169" s="7">
        <f>C169*$N$1</f>
        <v>1746980.3968000002</v>
      </c>
      <c r="G169" s="6">
        <f>SUM(E169:F169)</f>
        <v>5136629.9023000002</v>
      </c>
    </row>
    <row r="170" spans="1:7" x14ac:dyDescent="0.3">
      <c r="A170" t="s">
        <v>116</v>
      </c>
    </row>
    <row r="171" spans="1:7" x14ac:dyDescent="0.3">
      <c r="A171" t="s">
        <v>0</v>
      </c>
      <c r="B171">
        <v>1151908.29</v>
      </c>
      <c r="C171">
        <v>289770</v>
      </c>
    </row>
    <row r="172" spans="1:7" x14ac:dyDescent="0.3">
      <c r="A172" t="s">
        <v>1</v>
      </c>
      <c r="B172">
        <v>1642093.42</v>
      </c>
      <c r="C172">
        <v>183260</v>
      </c>
    </row>
    <row r="173" spans="1:7" x14ac:dyDescent="0.3">
      <c r="A173" t="s">
        <v>2</v>
      </c>
      <c r="B173">
        <v>1066845.81</v>
      </c>
      <c r="C173">
        <v>322960</v>
      </c>
    </row>
    <row r="174" spans="1:7" x14ac:dyDescent="0.3">
      <c r="A174" t="s">
        <v>3</v>
      </c>
      <c r="B174">
        <v>31207.360000000001</v>
      </c>
      <c r="C174">
        <v>326190</v>
      </c>
    </row>
    <row r="175" spans="1:7" x14ac:dyDescent="0.3">
      <c r="A175" t="s">
        <v>4</v>
      </c>
      <c r="B175">
        <v>725933.22</v>
      </c>
      <c r="C175">
        <v>153933</v>
      </c>
    </row>
    <row r="176" spans="1:7" x14ac:dyDescent="0.3">
      <c r="A176" s="1" t="s">
        <v>17</v>
      </c>
      <c r="B176" s="1">
        <f>SUM(B171:B175)</f>
        <v>4617988.0999999996</v>
      </c>
      <c r="C176" s="1">
        <f>SUM(C171:C175)</f>
        <v>1276113</v>
      </c>
      <c r="D176" s="1">
        <v>5</v>
      </c>
      <c r="E176" s="6">
        <f>B176*$I$1</f>
        <v>4110009.4089999995</v>
      </c>
      <c r="F176" s="7">
        <f>C176*$N$1</f>
        <v>1621173.9552000002</v>
      </c>
      <c r="G176" s="6">
        <f>SUM(E176:F176)</f>
        <v>5731183.3641999997</v>
      </c>
    </row>
    <row r="177" spans="1:7" x14ac:dyDescent="0.3">
      <c r="A177" t="s">
        <v>117</v>
      </c>
    </row>
    <row r="178" spans="1:7" x14ac:dyDescent="0.3">
      <c r="A178" t="s">
        <v>0</v>
      </c>
      <c r="B178">
        <v>2205.27</v>
      </c>
      <c r="C178">
        <v>79290</v>
      </c>
    </row>
    <row r="179" spans="1:7" x14ac:dyDescent="0.3">
      <c r="A179" t="s">
        <v>1</v>
      </c>
      <c r="B179">
        <v>22297.45</v>
      </c>
      <c r="C179">
        <v>141020</v>
      </c>
    </row>
    <row r="180" spans="1:7" x14ac:dyDescent="0.3">
      <c r="A180" t="s">
        <v>2</v>
      </c>
      <c r="B180">
        <v>1393269.14</v>
      </c>
      <c r="C180">
        <v>208980</v>
      </c>
    </row>
    <row r="181" spans="1:7" x14ac:dyDescent="0.3">
      <c r="A181" t="s">
        <v>3</v>
      </c>
      <c r="B181">
        <v>404949.64</v>
      </c>
      <c r="C181">
        <v>273440</v>
      </c>
    </row>
    <row r="182" spans="1:7" x14ac:dyDescent="0.3">
      <c r="A182" t="s">
        <v>4</v>
      </c>
      <c r="B182">
        <v>122233.60000000001</v>
      </c>
      <c r="C182">
        <v>346990</v>
      </c>
    </row>
    <row r="183" spans="1:7" x14ac:dyDescent="0.3">
      <c r="A183" t="s">
        <v>5</v>
      </c>
      <c r="B183">
        <v>153262.37</v>
      </c>
      <c r="C183">
        <v>189230</v>
      </c>
    </row>
    <row r="184" spans="1:7" x14ac:dyDescent="0.3">
      <c r="A184" t="s">
        <v>6</v>
      </c>
      <c r="B184">
        <v>775381.72</v>
      </c>
      <c r="C184">
        <v>167430</v>
      </c>
    </row>
    <row r="185" spans="1:7" x14ac:dyDescent="0.3">
      <c r="A185" t="s">
        <v>7</v>
      </c>
      <c r="B185">
        <v>3063393.88</v>
      </c>
      <c r="C185">
        <v>197910</v>
      </c>
    </row>
    <row r="186" spans="1:7" x14ac:dyDescent="0.3">
      <c r="A186" s="1" t="s">
        <v>17</v>
      </c>
      <c r="B186" s="1">
        <f>SUM(B178:B185)</f>
        <v>5936993.0700000003</v>
      </c>
      <c r="C186" s="1">
        <f>SUM(C178:C185)</f>
        <v>1604290</v>
      </c>
      <c r="D186" s="1">
        <v>8</v>
      </c>
      <c r="E186" s="6">
        <f>B186*$I$1</f>
        <v>5283923.8322999999</v>
      </c>
      <c r="F186" s="7">
        <f>C186*$N$1</f>
        <v>2038090.0160000003</v>
      </c>
      <c r="G186" s="6">
        <f>SUM(E186:F186)</f>
        <v>7322013.8483000007</v>
      </c>
    </row>
  </sheetData>
  <mergeCells count="1">
    <mergeCell ref="J4:O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A9712-45A0-4025-B96C-5758A9C832A9}">
  <dimension ref="A1:O149"/>
  <sheetViews>
    <sheetView workbookViewId="0">
      <selection activeCell="A97" sqref="A97:G97"/>
    </sheetView>
  </sheetViews>
  <sheetFormatPr baseColWidth="10" defaultRowHeight="14.4" x14ac:dyDescent="0.3"/>
  <cols>
    <col min="5" max="5" width="15.109375" customWidth="1"/>
    <col min="6" max="6" width="15.21875" customWidth="1"/>
    <col min="7" max="7" width="14.109375" customWidth="1"/>
  </cols>
  <sheetData>
    <row r="1" spans="1:15" x14ac:dyDescent="0.3">
      <c r="A1" s="1" t="s">
        <v>10</v>
      </c>
      <c r="B1" s="1" t="s">
        <v>11</v>
      </c>
      <c r="C1" s="1" t="s">
        <v>12</v>
      </c>
      <c r="D1" t="s">
        <v>13</v>
      </c>
      <c r="E1" t="s">
        <v>14</v>
      </c>
      <c r="F1" t="s">
        <v>178</v>
      </c>
      <c r="G1" t="s">
        <v>15</v>
      </c>
      <c r="I1" s="2">
        <v>0.89</v>
      </c>
      <c r="J1" t="s">
        <v>16</v>
      </c>
      <c r="N1" s="3">
        <f>1270.4/1000</f>
        <v>1.2704000000000002</v>
      </c>
      <c r="O1" t="s">
        <v>179</v>
      </c>
    </row>
    <row r="2" spans="1:15" x14ac:dyDescent="0.3">
      <c r="A2" t="s">
        <v>118</v>
      </c>
    </row>
    <row r="3" spans="1:15" x14ac:dyDescent="0.3">
      <c r="A3" t="s">
        <v>0</v>
      </c>
      <c r="B3">
        <v>1087566.21</v>
      </c>
      <c r="C3">
        <v>208780</v>
      </c>
    </row>
    <row r="4" spans="1:15" x14ac:dyDescent="0.3">
      <c r="A4" t="s">
        <v>1</v>
      </c>
      <c r="B4">
        <v>909229.1</v>
      </c>
      <c r="C4">
        <v>355711</v>
      </c>
      <c r="J4" s="20" t="s">
        <v>180</v>
      </c>
      <c r="K4" s="20"/>
      <c r="L4" s="20"/>
      <c r="M4" s="20"/>
      <c r="N4" s="20"/>
      <c r="O4" s="20"/>
    </row>
    <row r="5" spans="1:15" x14ac:dyDescent="0.3">
      <c r="A5" t="s">
        <v>2</v>
      </c>
      <c r="B5">
        <v>2652449.5499999998</v>
      </c>
      <c r="C5">
        <v>306890</v>
      </c>
      <c r="J5" s="1" t="s">
        <v>181</v>
      </c>
      <c r="K5" s="1" t="s">
        <v>12</v>
      </c>
      <c r="L5" s="1" t="s">
        <v>13</v>
      </c>
      <c r="M5" t="s">
        <v>14</v>
      </c>
      <c r="N5" t="s">
        <v>14</v>
      </c>
      <c r="O5" s="1" t="s">
        <v>15</v>
      </c>
    </row>
    <row r="6" spans="1:15" x14ac:dyDescent="0.3">
      <c r="A6" t="s">
        <v>3</v>
      </c>
      <c r="B6">
        <v>73995.259999999995</v>
      </c>
      <c r="C6">
        <v>241130</v>
      </c>
      <c r="J6" s="1">
        <f>AVERAGE(B9,B16,B22,B29,B36,B45,B51,B58,B65,B73,B82,B89,B97,B104,B111,B120,B127,B134,B141,B149)</f>
        <v>4329999.2170000002</v>
      </c>
      <c r="K6" s="1">
        <f t="shared" ref="K6:O6" si="0">AVERAGE(C9,C16,C22,C29,C36,C45,C51,C58,C65,C73,C82,C89,C97,C104,C111,C120,C127,C134,C141,C149)</f>
        <v>1269115.55</v>
      </c>
      <c r="L6" s="1">
        <f t="shared" si="0"/>
        <v>5.4</v>
      </c>
      <c r="M6" s="1">
        <f t="shared" si="0"/>
        <v>3853699.3031299994</v>
      </c>
      <c r="N6" s="1">
        <f t="shared" si="0"/>
        <v>1612284.39472</v>
      </c>
      <c r="O6" s="1">
        <f t="shared" si="0"/>
        <v>5465983.6978500001</v>
      </c>
    </row>
    <row r="7" spans="1:15" x14ac:dyDescent="0.3">
      <c r="A7" t="s">
        <v>4</v>
      </c>
      <c r="B7">
        <v>952453.21</v>
      </c>
      <c r="C7">
        <v>177460</v>
      </c>
    </row>
    <row r="8" spans="1:15" x14ac:dyDescent="0.3">
      <c r="A8" t="s">
        <v>5</v>
      </c>
      <c r="B8">
        <v>82406.27</v>
      </c>
      <c r="C8">
        <v>197780</v>
      </c>
    </row>
    <row r="9" spans="1:15" x14ac:dyDescent="0.3">
      <c r="A9" s="1" t="s">
        <v>17</v>
      </c>
      <c r="B9" s="1">
        <f>SUM(B3:B8)</f>
        <v>5758099.5999999987</v>
      </c>
      <c r="C9" s="1">
        <f>SUM(C3:C8)</f>
        <v>1487751</v>
      </c>
      <c r="D9" s="1">
        <v>6</v>
      </c>
      <c r="E9" s="6">
        <f>B9*$I$1</f>
        <v>5124708.6439999985</v>
      </c>
      <c r="F9" s="7">
        <f>C9*$N$1</f>
        <v>1890038.8704000004</v>
      </c>
      <c r="G9" s="6">
        <f>SUM(E9:F9)</f>
        <v>7014747.5143999988</v>
      </c>
    </row>
    <row r="10" spans="1:15" x14ac:dyDescent="0.3">
      <c r="A10" t="s">
        <v>119</v>
      </c>
    </row>
    <row r="11" spans="1:15" x14ac:dyDescent="0.3">
      <c r="A11" t="s">
        <v>0</v>
      </c>
      <c r="B11">
        <v>2560036.89</v>
      </c>
      <c r="C11">
        <v>367520</v>
      </c>
    </row>
    <row r="12" spans="1:15" x14ac:dyDescent="0.3">
      <c r="A12" t="s">
        <v>1</v>
      </c>
      <c r="B12">
        <v>7276.63</v>
      </c>
      <c r="C12">
        <v>217940</v>
      </c>
    </row>
    <row r="13" spans="1:15" x14ac:dyDescent="0.3">
      <c r="A13" t="s">
        <v>2</v>
      </c>
      <c r="B13">
        <v>31756.04</v>
      </c>
      <c r="C13">
        <v>200560</v>
      </c>
    </row>
    <row r="14" spans="1:15" x14ac:dyDescent="0.3">
      <c r="A14" t="s">
        <v>3</v>
      </c>
      <c r="B14">
        <v>8722.74</v>
      </c>
      <c r="C14">
        <v>241683</v>
      </c>
    </row>
    <row r="15" spans="1:15" x14ac:dyDescent="0.3">
      <c r="A15" t="s">
        <v>4</v>
      </c>
      <c r="B15">
        <v>219545.86</v>
      </c>
      <c r="C15">
        <v>237354</v>
      </c>
    </row>
    <row r="16" spans="1:15" x14ac:dyDescent="0.3">
      <c r="A16" s="1" t="s">
        <v>17</v>
      </c>
      <c r="B16" s="1">
        <f>SUM(B11:B15)</f>
        <v>2827338.16</v>
      </c>
      <c r="C16" s="1">
        <f>SUM(C11:C15)</f>
        <v>1265057</v>
      </c>
      <c r="D16" s="1">
        <v>5</v>
      </c>
      <c r="E16" s="6">
        <f>B16*$I$1</f>
        <v>2516330.9624000001</v>
      </c>
      <c r="F16" s="7">
        <f>C16*$N$1</f>
        <v>1607128.4128000003</v>
      </c>
      <c r="G16" s="6">
        <f>SUM(E16:F16)</f>
        <v>4123459.3752000006</v>
      </c>
    </row>
    <row r="17" spans="1:7" x14ac:dyDescent="0.3">
      <c r="A17" t="s">
        <v>120</v>
      </c>
    </row>
    <row r="18" spans="1:7" x14ac:dyDescent="0.3">
      <c r="A18" t="s">
        <v>0</v>
      </c>
      <c r="B18">
        <v>613671.74</v>
      </c>
      <c r="C18">
        <v>206960</v>
      </c>
    </row>
    <row r="19" spans="1:7" x14ac:dyDescent="0.3">
      <c r="A19" t="s">
        <v>1</v>
      </c>
      <c r="B19">
        <v>153669.65</v>
      </c>
      <c r="C19">
        <v>218760</v>
      </c>
    </row>
    <row r="20" spans="1:7" x14ac:dyDescent="0.3">
      <c r="A20" t="s">
        <v>2</v>
      </c>
      <c r="B20">
        <v>315431.69</v>
      </c>
      <c r="C20">
        <v>341420</v>
      </c>
    </row>
    <row r="21" spans="1:7" x14ac:dyDescent="0.3">
      <c r="A21" t="s">
        <v>3</v>
      </c>
      <c r="B21">
        <v>58717.47</v>
      </c>
      <c r="C21">
        <v>110112</v>
      </c>
    </row>
    <row r="22" spans="1:7" x14ac:dyDescent="0.3">
      <c r="A22" s="1" t="s">
        <v>17</v>
      </c>
      <c r="B22" s="1">
        <f>SUM(B18:B21)</f>
        <v>1141490.55</v>
      </c>
      <c r="C22" s="1">
        <f>SUM(C18:C21)</f>
        <v>877252</v>
      </c>
      <c r="D22" s="1">
        <v>4</v>
      </c>
      <c r="E22" s="6">
        <f>B22*$I$1</f>
        <v>1015926.5895</v>
      </c>
      <c r="F22" s="7">
        <f>C22*$N$1</f>
        <v>1114460.9408000002</v>
      </c>
      <c r="G22" s="6">
        <f>SUM(E22:F22)</f>
        <v>2130387.5303000002</v>
      </c>
    </row>
    <row r="23" spans="1:7" x14ac:dyDescent="0.3">
      <c r="A23" t="s">
        <v>121</v>
      </c>
    </row>
    <row r="24" spans="1:7" x14ac:dyDescent="0.3">
      <c r="A24" t="s">
        <v>0</v>
      </c>
      <c r="B24">
        <v>556791.67000000004</v>
      </c>
      <c r="C24">
        <v>220510</v>
      </c>
    </row>
    <row r="25" spans="1:7" x14ac:dyDescent="0.3">
      <c r="A25" t="s">
        <v>1</v>
      </c>
      <c r="B25">
        <v>91425.84</v>
      </c>
      <c r="C25">
        <v>198840</v>
      </c>
    </row>
    <row r="26" spans="1:7" x14ac:dyDescent="0.3">
      <c r="A26" t="s">
        <v>2</v>
      </c>
      <c r="B26">
        <v>1273832.1200000001</v>
      </c>
      <c r="C26">
        <v>203670</v>
      </c>
    </row>
    <row r="27" spans="1:7" x14ac:dyDescent="0.3">
      <c r="A27" t="s">
        <v>3</v>
      </c>
      <c r="B27">
        <v>65405.02</v>
      </c>
      <c r="C27">
        <v>221820</v>
      </c>
    </row>
    <row r="28" spans="1:7" x14ac:dyDescent="0.3">
      <c r="A28" t="s">
        <v>4</v>
      </c>
      <c r="B28">
        <v>3297434.63</v>
      </c>
      <c r="C28">
        <v>339170</v>
      </c>
    </row>
    <row r="29" spans="1:7" x14ac:dyDescent="0.3">
      <c r="A29" s="1" t="s">
        <v>17</v>
      </c>
      <c r="B29" s="1">
        <f>SUM(B24:B28)</f>
        <v>5284889.28</v>
      </c>
      <c r="C29" s="1">
        <f>SUM(C24:C28)</f>
        <v>1184010</v>
      </c>
      <c r="D29" s="1">
        <v>5</v>
      </c>
      <c r="E29" s="6">
        <f>B29*$I$1</f>
        <v>4703551.4592000004</v>
      </c>
      <c r="F29" s="7">
        <f>C29*$N$1</f>
        <v>1504166.3040000002</v>
      </c>
      <c r="G29" s="6">
        <f>SUM(E29:F29)</f>
        <v>6207717.7632000009</v>
      </c>
    </row>
    <row r="30" spans="1:7" x14ac:dyDescent="0.3">
      <c r="A30" t="s">
        <v>122</v>
      </c>
    </row>
    <row r="31" spans="1:7" x14ac:dyDescent="0.3">
      <c r="A31" t="s">
        <v>0</v>
      </c>
      <c r="B31">
        <v>36480.620000000003</v>
      </c>
      <c r="C31">
        <v>132080</v>
      </c>
    </row>
    <row r="32" spans="1:7" x14ac:dyDescent="0.3">
      <c r="A32" t="s">
        <v>1</v>
      </c>
      <c r="B32">
        <v>380027.66</v>
      </c>
      <c r="C32">
        <v>319760</v>
      </c>
    </row>
    <row r="33" spans="1:7" x14ac:dyDescent="0.3">
      <c r="A33" t="s">
        <v>2</v>
      </c>
      <c r="B33">
        <v>60634.04</v>
      </c>
      <c r="C33">
        <v>310281</v>
      </c>
    </row>
    <row r="34" spans="1:7" x14ac:dyDescent="0.3">
      <c r="A34" t="s">
        <v>3</v>
      </c>
      <c r="B34">
        <v>368691.86</v>
      </c>
      <c r="C34">
        <v>177892</v>
      </c>
    </row>
    <row r="35" spans="1:7" x14ac:dyDescent="0.3">
      <c r="A35" t="s">
        <v>4</v>
      </c>
      <c r="B35">
        <v>38312.160000000003</v>
      </c>
      <c r="C35">
        <v>293070</v>
      </c>
    </row>
    <row r="36" spans="1:7" x14ac:dyDescent="0.3">
      <c r="A36" s="1" t="s">
        <v>17</v>
      </c>
      <c r="B36" s="1">
        <f>SUM(B31:B35)</f>
        <v>884146.34</v>
      </c>
      <c r="C36" s="1">
        <f>SUM(C31:C35)</f>
        <v>1233083</v>
      </c>
      <c r="D36" s="1">
        <v>5</v>
      </c>
      <c r="E36" s="6">
        <f>B36*$I$1</f>
        <v>786890.2426</v>
      </c>
      <c r="F36" s="7">
        <f>C36*$N$1</f>
        <v>1566508.6432000003</v>
      </c>
      <c r="G36" s="6">
        <f>SUM(E36:F36)</f>
        <v>2353398.8858000003</v>
      </c>
    </row>
    <row r="37" spans="1:7" x14ac:dyDescent="0.3">
      <c r="A37" t="s">
        <v>123</v>
      </c>
    </row>
    <row r="38" spans="1:7" x14ac:dyDescent="0.3">
      <c r="A38" t="s">
        <v>0</v>
      </c>
      <c r="B38">
        <v>15731</v>
      </c>
      <c r="C38">
        <v>124540</v>
      </c>
    </row>
    <row r="39" spans="1:7" x14ac:dyDescent="0.3">
      <c r="A39" t="s">
        <v>1</v>
      </c>
      <c r="B39">
        <v>242932.77</v>
      </c>
      <c r="C39">
        <v>101740</v>
      </c>
    </row>
    <row r="40" spans="1:7" x14ac:dyDescent="0.3">
      <c r="A40" t="s">
        <v>2</v>
      </c>
      <c r="B40">
        <v>789957.13</v>
      </c>
      <c r="C40">
        <v>243230</v>
      </c>
    </row>
    <row r="41" spans="1:7" x14ac:dyDescent="0.3">
      <c r="A41" t="s">
        <v>3</v>
      </c>
      <c r="B41">
        <v>2557321.52</v>
      </c>
      <c r="C41">
        <v>367990</v>
      </c>
    </row>
    <row r="42" spans="1:7" x14ac:dyDescent="0.3">
      <c r="A42" t="s">
        <v>4</v>
      </c>
      <c r="B42">
        <v>341152.01</v>
      </c>
      <c r="C42">
        <v>143210</v>
      </c>
    </row>
    <row r="43" spans="1:7" x14ac:dyDescent="0.3">
      <c r="A43" t="s">
        <v>5</v>
      </c>
      <c r="B43">
        <v>252653.83</v>
      </c>
      <c r="C43">
        <v>180670</v>
      </c>
    </row>
    <row r="44" spans="1:7" x14ac:dyDescent="0.3">
      <c r="A44" t="s">
        <v>6</v>
      </c>
      <c r="B44">
        <v>1739460.39</v>
      </c>
      <c r="C44">
        <v>190960</v>
      </c>
    </row>
    <row r="45" spans="1:7" x14ac:dyDescent="0.3">
      <c r="A45" s="1" t="s">
        <v>17</v>
      </c>
      <c r="B45" s="1">
        <f>SUM(B38:B44)</f>
        <v>5939208.6499999994</v>
      </c>
      <c r="C45" s="1">
        <f>SUM(C38:C44)</f>
        <v>1352340</v>
      </c>
      <c r="D45" s="1">
        <v>7</v>
      </c>
      <c r="E45" s="6">
        <f>B45*$I$1</f>
        <v>5285895.6984999999</v>
      </c>
      <c r="F45" s="7">
        <f>C45*$N$1</f>
        <v>1718012.7360000003</v>
      </c>
      <c r="G45" s="6">
        <f>SUM(E45:F45)</f>
        <v>7003908.4345000004</v>
      </c>
    </row>
    <row r="46" spans="1:7" x14ac:dyDescent="0.3">
      <c r="A46" t="s">
        <v>124</v>
      </c>
    </row>
    <row r="47" spans="1:7" x14ac:dyDescent="0.3">
      <c r="A47" t="s">
        <v>0</v>
      </c>
      <c r="B47">
        <v>664996.18999999994</v>
      </c>
      <c r="C47">
        <v>291920</v>
      </c>
    </row>
    <row r="48" spans="1:7" x14ac:dyDescent="0.3">
      <c r="A48" t="s">
        <v>1</v>
      </c>
      <c r="B48">
        <v>3106276.42</v>
      </c>
      <c r="C48">
        <v>229770</v>
      </c>
    </row>
    <row r="49" spans="1:7" x14ac:dyDescent="0.3">
      <c r="A49" t="s">
        <v>2</v>
      </c>
      <c r="B49">
        <v>394014.7</v>
      </c>
      <c r="C49">
        <v>212030</v>
      </c>
    </row>
    <row r="50" spans="1:7" x14ac:dyDescent="0.3">
      <c r="A50" t="s">
        <v>3</v>
      </c>
      <c r="B50">
        <v>181726.91</v>
      </c>
      <c r="C50">
        <v>207810</v>
      </c>
    </row>
    <row r="51" spans="1:7" x14ac:dyDescent="0.3">
      <c r="A51" s="1" t="s">
        <v>17</v>
      </c>
      <c r="B51" s="1">
        <f>SUM(B47:B50)</f>
        <v>4347014.22</v>
      </c>
      <c r="C51" s="1">
        <f>SUM(C47:C50)</f>
        <v>941530</v>
      </c>
      <c r="D51" s="1">
        <v>4</v>
      </c>
      <c r="E51" s="6">
        <f>B51*$I$1</f>
        <v>3868842.6557999998</v>
      </c>
      <c r="F51" s="7">
        <f>C51*$N$1</f>
        <v>1196119.7120000003</v>
      </c>
      <c r="G51" s="6">
        <f>SUM(E51:F51)</f>
        <v>5064962.3678000001</v>
      </c>
    </row>
    <row r="52" spans="1:7" x14ac:dyDescent="0.3">
      <c r="A52" t="s">
        <v>125</v>
      </c>
    </row>
    <row r="53" spans="1:7" x14ac:dyDescent="0.3">
      <c r="A53" t="s">
        <v>0</v>
      </c>
      <c r="B53">
        <v>43918.26</v>
      </c>
      <c r="C53">
        <v>265370</v>
      </c>
    </row>
    <row r="54" spans="1:7" x14ac:dyDescent="0.3">
      <c r="A54" t="s">
        <v>1</v>
      </c>
      <c r="B54">
        <v>188078.57</v>
      </c>
      <c r="C54">
        <v>203400</v>
      </c>
    </row>
    <row r="55" spans="1:7" x14ac:dyDescent="0.3">
      <c r="A55" t="s">
        <v>2</v>
      </c>
      <c r="B55">
        <v>675168.33</v>
      </c>
      <c r="C55">
        <v>289992</v>
      </c>
    </row>
    <row r="56" spans="1:7" x14ac:dyDescent="0.3">
      <c r="A56" t="s">
        <v>3</v>
      </c>
      <c r="B56">
        <v>2738777.06</v>
      </c>
      <c r="C56">
        <v>224900</v>
      </c>
    </row>
    <row r="57" spans="1:7" x14ac:dyDescent="0.3">
      <c r="A57" t="s">
        <v>4</v>
      </c>
      <c r="B57">
        <v>77235.11</v>
      </c>
      <c r="C57">
        <v>177360</v>
      </c>
    </row>
    <row r="58" spans="1:7" x14ac:dyDescent="0.3">
      <c r="A58" s="1" t="s">
        <v>17</v>
      </c>
      <c r="B58" s="1">
        <f>SUM(B53:B57)</f>
        <v>3723177.3299999996</v>
      </c>
      <c r="C58" s="1">
        <f>SUM(C53:C57)</f>
        <v>1161022</v>
      </c>
      <c r="D58" s="1">
        <v>5</v>
      </c>
      <c r="E58" s="6">
        <f>B58*$I$1</f>
        <v>3313627.8236999996</v>
      </c>
      <c r="F58" s="7">
        <f>C58*$N$1</f>
        <v>1474962.3488000003</v>
      </c>
      <c r="G58" s="6">
        <f>SUM(E58:F58)</f>
        <v>4788590.1724999994</v>
      </c>
    </row>
    <row r="59" spans="1:7" x14ac:dyDescent="0.3">
      <c r="A59" t="s">
        <v>126</v>
      </c>
    </row>
    <row r="60" spans="1:7" x14ac:dyDescent="0.3">
      <c r="A60" t="s">
        <v>0</v>
      </c>
      <c r="B60">
        <v>124764.34</v>
      </c>
      <c r="C60">
        <v>166160</v>
      </c>
    </row>
    <row r="61" spans="1:7" x14ac:dyDescent="0.3">
      <c r="A61" t="s">
        <v>1</v>
      </c>
      <c r="B61">
        <v>557175.80000000005</v>
      </c>
      <c r="C61">
        <v>172090</v>
      </c>
    </row>
    <row r="62" spans="1:7" x14ac:dyDescent="0.3">
      <c r="A62" t="s">
        <v>2</v>
      </c>
      <c r="B62">
        <v>1111466.6399999999</v>
      </c>
      <c r="C62">
        <v>345020</v>
      </c>
    </row>
    <row r="63" spans="1:7" x14ac:dyDescent="0.3">
      <c r="A63" t="s">
        <v>3</v>
      </c>
      <c r="B63">
        <v>2270611.02</v>
      </c>
      <c r="C63">
        <v>361180</v>
      </c>
    </row>
    <row r="64" spans="1:7" x14ac:dyDescent="0.3">
      <c r="A64" t="s">
        <v>4</v>
      </c>
      <c r="B64">
        <v>817493.32</v>
      </c>
      <c r="C64">
        <v>306670</v>
      </c>
    </row>
    <row r="65" spans="1:7" x14ac:dyDescent="0.3">
      <c r="A65" s="1" t="s">
        <v>17</v>
      </c>
      <c r="B65" s="1">
        <f>SUM(B60:B64)</f>
        <v>4881511.12</v>
      </c>
      <c r="C65" s="1">
        <f>SUM(C60:C64)</f>
        <v>1351120</v>
      </c>
      <c r="D65" s="1">
        <v>5</v>
      </c>
      <c r="E65" s="6">
        <f>B65*$I$1</f>
        <v>4344544.8968000002</v>
      </c>
      <c r="F65" s="7">
        <f>C65*$N$1</f>
        <v>1716462.8480000002</v>
      </c>
      <c r="G65" s="6">
        <f>SUM(E65:F65)</f>
        <v>6061007.7448000005</v>
      </c>
    </row>
    <row r="66" spans="1:7" x14ac:dyDescent="0.3">
      <c r="A66" t="s">
        <v>127</v>
      </c>
    </row>
    <row r="67" spans="1:7" x14ac:dyDescent="0.3">
      <c r="A67" t="s">
        <v>0</v>
      </c>
      <c r="B67">
        <v>429843.91</v>
      </c>
      <c r="C67">
        <v>204720</v>
      </c>
    </row>
    <row r="68" spans="1:7" x14ac:dyDescent="0.3">
      <c r="A68" t="s">
        <v>1</v>
      </c>
      <c r="B68">
        <v>854267.32</v>
      </c>
      <c r="C68">
        <v>217840</v>
      </c>
    </row>
    <row r="69" spans="1:7" x14ac:dyDescent="0.3">
      <c r="A69" t="s">
        <v>2</v>
      </c>
      <c r="B69">
        <v>371256.61</v>
      </c>
      <c r="C69">
        <v>203281</v>
      </c>
    </row>
    <row r="70" spans="1:7" x14ac:dyDescent="0.3">
      <c r="A70" t="s">
        <v>3</v>
      </c>
      <c r="B70">
        <v>430224.4</v>
      </c>
      <c r="C70">
        <v>223450</v>
      </c>
    </row>
    <row r="71" spans="1:7" x14ac:dyDescent="0.3">
      <c r="A71" t="s">
        <v>4</v>
      </c>
      <c r="B71">
        <v>133621.60999999999</v>
      </c>
      <c r="C71">
        <v>237550</v>
      </c>
    </row>
    <row r="72" spans="1:7" x14ac:dyDescent="0.3">
      <c r="A72" t="s">
        <v>5</v>
      </c>
      <c r="B72">
        <v>180530.94</v>
      </c>
      <c r="C72">
        <v>179530</v>
      </c>
    </row>
    <row r="73" spans="1:7" x14ac:dyDescent="0.3">
      <c r="A73" s="1" t="s">
        <v>17</v>
      </c>
      <c r="B73" s="1">
        <f>SUM(B67:B72)</f>
        <v>2399744.7899999996</v>
      </c>
      <c r="C73" s="1">
        <f>SUM(C67:C72)</f>
        <v>1266371</v>
      </c>
      <c r="D73" s="1">
        <v>6</v>
      </c>
      <c r="E73" s="6">
        <f>B73*$I$1</f>
        <v>2135772.8630999997</v>
      </c>
      <c r="F73" s="7">
        <f>C73*$N$1</f>
        <v>1608797.7184000004</v>
      </c>
      <c r="G73" s="6">
        <f>SUM(E73:F73)</f>
        <v>3744570.5815000003</v>
      </c>
    </row>
    <row r="74" spans="1:7" x14ac:dyDescent="0.3">
      <c r="A74" t="s">
        <v>128</v>
      </c>
    </row>
    <row r="75" spans="1:7" x14ac:dyDescent="0.3">
      <c r="A75" t="s">
        <v>0</v>
      </c>
      <c r="B75">
        <v>291259.78000000003</v>
      </c>
      <c r="C75">
        <v>227610</v>
      </c>
    </row>
    <row r="76" spans="1:7" x14ac:dyDescent="0.3">
      <c r="A76" t="s">
        <v>1</v>
      </c>
      <c r="B76">
        <v>305002.18</v>
      </c>
      <c r="C76">
        <v>214570</v>
      </c>
    </row>
    <row r="77" spans="1:7" x14ac:dyDescent="0.3">
      <c r="A77" t="s">
        <v>2</v>
      </c>
      <c r="B77">
        <v>1494909.32</v>
      </c>
      <c r="C77">
        <v>143670</v>
      </c>
    </row>
    <row r="78" spans="1:7" x14ac:dyDescent="0.3">
      <c r="A78" t="s">
        <v>3</v>
      </c>
      <c r="B78">
        <v>326876.44</v>
      </c>
      <c r="C78">
        <v>253542</v>
      </c>
    </row>
    <row r="79" spans="1:7" x14ac:dyDescent="0.3">
      <c r="A79" t="s">
        <v>4</v>
      </c>
      <c r="B79">
        <v>848028.21</v>
      </c>
      <c r="C79">
        <v>177273</v>
      </c>
    </row>
    <row r="80" spans="1:7" x14ac:dyDescent="0.3">
      <c r="A80" t="s">
        <v>5</v>
      </c>
      <c r="B80">
        <v>1949378.68</v>
      </c>
      <c r="C80">
        <v>294141</v>
      </c>
    </row>
    <row r="81" spans="1:7" x14ac:dyDescent="0.3">
      <c r="A81" t="s">
        <v>6</v>
      </c>
      <c r="B81">
        <v>112423.4</v>
      </c>
      <c r="C81">
        <v>328700</v>
      </c>
    </row>
    <row r="82" spans="1:7" x14ac:dyDescent="0.3">
      <c r="A82" s="1" t="s">
        <v>17</v>
      </c>
      <c r="B82" s="1">
        <f>SUM(B75:B81)</f>
        <v>5327878.0100000007</v>
      </c>
      <c r="C82" s="1">
        <f>SUM(C75:C81)</f>
        <v>1639506</v>
      </c>
      <c r="D82" s="1">
        <v>7</v>
      </c>
      <c r="E82" s="6">
        <f>B82*$I$1</f>
        <v>4741811.4289000006</v>
      </c>
      <c r="F82" s="7">
        <f>C82*$N$1</f>
        <v>2082828.4224000003</v>
      </c>
      <c r="G82" s="6">
        <f>SUM(E82:F82)</f>
        <v>6824639.8513000011</v>
      </c>
    </row>
    <row r="83" spans="1:7" x14ac:dyDescent="0.3">
      <c r="A83" t="s">
        <v>129</v>
      </c>
    </row>
    <row r="84" spans="1:7" x14ac:dyDescent="0.3">
      <c r="A84" t="s">
        <v>0</v>
      </c>
      <c r="B84">
        <v>59765.29</v>
      </c>
      <c r="C84">
        <v>28810</v>
      </c>
    </row>
    <row r="85" spans="1:7" x14ac:dyDescent="0.3">
      <c r="A85" t="s">
        <v>1</v>
      </c>
      <c r="B85">
        <v>826277.38</v>
      </c>
      <c r="C85">
        <v>187780</v>
      </c>
    </row>
    <row r="86" spans="1:7" x14ac:dyDescent="0.3">
      <c r="A86" t="s">
        <v>2</v>
      </c>
      <c r="B86">
        <v>743128.08</v>
      </c>
      <c r="C86">
        <v>271030</v>
      </c>
    </row>
    <row r="87" spans="1:7" x14ac:dyDescent="0.3">
      <c r="A87" t="s">
        <v>3</v>
      </c>
      <c r="B87">
        <v>86729.38</v>
      </c>
      <c r="C87">
        <v>345420</v>
      </c>
    </row>
    <row r="88" spans="1:7" x14ac:dyDescent="0.3">
      <c r="A88" t="s">
        <v>4</v>
      </c>
      <c r="B88">
        <v>384905.25</v>
      </c>
      <c r="C88">
        <v>190750</v>
      </c>
    </row>
    <row r="89" spans="1:7" x14ac:dyDescent="0.3">
      <c r="A89" s="1" t="s">
        <v>17</v>
      </c>
      <c r="B89" s="1">
        <f>SUM(B84:B88)</f>
        <v>2100805.38</v>
      </c>
      <c r="C89" s="1">
        <f>SUM(C84:C88)</f>
        <v>1023790</v>
      </c>
      <c r="D89" s="1">
        <v>5</v>
      </c>
      <c r="E89" s="6">
        <f>B89*$I$1</f>
        <v>1869716.7881999998</v>
      </c>
      <c r="F89" s="7">
        <f>C89*$N$1</f>
        <v>1300622.8160000001</v>
      </c>
      <c r="G89" s="6">
        <f>SUM(E89:F89)</f>
        <v>3170339.6041999999</v>
      </c>
    </row>
    <row r="90" spans="1:7" x14ac:dyDescent="0.3">
      <c r="A90" t="s">
        <v>130</v>
      </c>
    </row>
    <row r="91" spans="1:7" x14ac:dyDescent="0.3">
      <c r="A91" t="s">
        <v>0</v>
      </c>
      <c r="B91">
        <v>8434.11</v>
      </c>
      <c r="C91">
        <v>183710</v>
      </c>
    </row>
    <row r="92" spans="1:7" x14ac:dyDescent="0.3">
      <c r="A92" t="s">
        <v>1</v>
      </c>
      <c r="B92">
        <v>214347.67</v>
      </c>
      <c r="C92">
        <v>149230</v>
      </c>
    </row>
    <row r="93" spans="1:7" x14ac:dyDescent="0.3">
      <c r="A93" t="s">
        <v>2</v>
      </c>
      <c r="B93">
        <v>160405.79</v>
      </c>
      <c r="C93">
        <v>222231</v>
      </c>
    </row>
    <row r="94" spans="1:7" x14ac:dyDescent="0.3">
      <c r="A94" t="s">
        <v>3</v>
      </c>
      <c r="B94">
        <v>1145922.3700000001</v>
      </c>
      <c r="C94">
        <v>159850</v>
      </c>
    </row>
    <row r="95" spans="1:7" x14ac:dyDescent="0.3">
      <c r="A95" t="s">
        <v>4</v>
      </c>
      <c r="B95">
        <v>25639.85</v>
      </c>
      <c r="C95">
        <v>217170</v>
      </c>
    </row>
    <row r="96" spans="1:7" x14ac:dyDescent="0.3">
      <c r="A96" t="s">
        <v>5</v>
      </c>
      <c r="B96">
        <v>3631594.05</v>
      </c>
      <c r="C96">
        <v>342410</v>
      </c>
    </row>
    <row r="97" spans="1:7" x14ac:dyDescent="0.3">
      <c r="A97" s="1" t="s">
        <v>17</v>
      </c>
      <c r="B97" s="1">
        <f>SUM(B91:B96)</f>
        <v>5186343.84</v>
      </c>
      <c r="C97" s="1">
        <f>SUM(C91:C96)</f>
        <v>1274601</v>
      </c>
      <c r="D97" s="1">
        <v>6</v>
      </c>
      <c r="E97" s="6">
        <f>B97*$I$1</f>
        <v>4615846.0175999999</v>
      </c>
      <c r="F97" s="7">
        <f>C97*$N$1</f>
        <v>1619253.1104000004</v>
      </c>
      <c r="G97" s="6">
        <f>SUM(E97:F97)</f>
        <v>6235099.1280000005</v>
      </c>
    </row>
    <row r="98" spans="1:7" x14ac:dyDescent="0.3">
      <c r="A98" t="s">
        <v>131</v>
      </c>
    </row>
    <row r="99" spans="1:7" x14ac:dyDescent="0.3">
      <c r="A99" t="s">
        <v>0</v>
      </c>
      <c r="B99">
        <v>722014.59</v>
      </c>
      <c r="C99">
        <v>136841</v>
      </c>
    </row>
    <row r="100" spans="1:7" x14ac:dyDescent="0.3">
      <c r="A100" t="s">
        <v>1</v>
      </c>
      <c r="B100">
        <v>2545962.4900000002</v>
      </c>
      <c r="C100">
        <v>325291</v>
      </c>
    </row>
    <row r="101" spans="1:7" x14ac:dyDescent="0.3">
      <c r="A101" t="s">
        <v>2</v>
      </c>
      <c r="B101">
        <v>171599.99</v>
      </c>
      <c r="C101">
        <v>228321</v>
      </c>
    </row>
    <row r="102" spans="1:7" x14ac:dyDescent="0.3">
      <c r="A102" t="s">
        <v>3</v>
      </c>
      <c r="B102">
        <v>86784.44</v>
      </c>
      <c r="C102">
        <v>304840</v>
      </c>
    </row>
    <row r="103" spans="1:7" x14ac:dyDescent="0.3">
      <c r="A103" t="s">
        <v>4</v>
      </c>
      <c r="B103">
        <v>1227075.7</v>
      </c>
      <c r="C103">
        <v>352134</v>
      </c>
    </row>
    <row r="104" spans="1:7" x14ac:dyDescent="0.3">
      <c r="A104" s="1" t="s">
        <v>17</v>
      </c>
      <c r="B104" s="1">
        <f>SUM(B99:B103)</f>
        <v>4753437.21</v>
      </c>
      <c r="C104" s="1">
        <f>SUM(C99:C103)</f>
        <v>1347427</v>
      </c>
      <c r="D104" s="1">
        <v>5</v>
      </c>
      <c r="E104" s="6">
        <f>B104*$I$1</f>
        <v>4230559.1168999998</v>
      </c>
      <c r="F104" s="7">
        <f>C104*$N$1</f>
        <v>1711771.2608000003</v>
      </c>
      <c r="G104" s="6">
        <f>SUM(E104:F104)</f>
        <v>5942330.3777000001</v>
      </c>
    </row>
    <row r="105" spans="1:7" x14ac:dyDescent="0.3">
      <c r="A105" t="s">
        <v>132</v>
      </c>
    </row>
    <row r="106" spans="1:7" x14ac:dyDescent="0.3">
      <c r="A106" t="s">
        <v>0</v>
      </c>
      <c r="B106">
        <v>445797.94</v>
      </c>
      <c r="C106">
        <v>323790</v>
      </c>
    </row>
    <row r="107" spans="1:7" x14ac:dyDescent="0.3">
      <c r="A107" t="s">
        <v>1</v>
      </c>
      <c r="B107">
        <v>2238312.04</v>
      </c>
      <c r="C107">
        <v>194270</v>
      </c>
    </row>
    <row r="108" spans="1:7" x14ac:dyDescent="0.3">
      <c r="A108" t="s">
        <v>2</v>
      </c>
      <c r="B108">
        <v>1418318.24</v>
      </c>
      <c r="C108">
        <v>226750</v>
      </c>
    </row>
    <row r="109" spans="1:7" x14ac:dyDescent="0.3">
      <c r="A109" t="s">
        <v>3</v>
      </c>
      <c r="B109">
        <v>1109767.48</v>
      </c>
      <c r="C109">
        <v>261800</v>
      </c>
    </row>
    <row r="110" spans="1:7" x14ac:dyDescent="0.3">
      <c r="A110" t="s">
        <v>4</v>
      </c>
      <c r="B110">
        <v>293031.94</v>
      </c>
      <c r="C110">
        <v>123800</v>
      </c>
    </row>
    <row r="111" spans="1:7" x14ac:dyDescent="0.3">
      <c r="A111" s="1" t="s">
        <v>17</v>
      </c>
      <c r="B111" s="1">
        <f>SUM(B106:B110)</f>
        <v>5505227.6399999997</v>
      </c>
      <c r="C111" s="1">
        <f>SUM(C106:C110)</f>
        <v>1130410</v>
      </c>
      <c r="D111" s="1">
        <v>5</v>
      </c>
      <c r="E111" s="6">
        <f>B111*$I$1</f>
        <v>4899652.5995999994</v>
      </c>
      <c r="F111" s="7">
        <f>C111*$N$1</f>
        <v>1436072.8640000003</v>
      </c>
      <c r="G111" s="6">
        <f>SUM(E111:F111)</f>
        <v>6335725.4635999994</v>
      </c>
    </row>
    <row r="112" spans="1:7" x14ac:dyDescent="0.3">
      <c r="A112" t="s">
        <v>133</v>
      </c>
    </row>
    <row r="113" spans="1:7" x14ac:dyDescent="0.3">
      <c r="A113" t="s">
        <v>0</v>
      </c>
      <c r="B113">
        <v>114877.52</v>
      </c>
      <c r="C113">
        <v>131880</v>
      </c>
    </row>
    <row r="114" spans="1:7" x14ac:dyDescent="0.3">
      <c r="A114" t="s">
        <v>1</v>
      </c>
      <c r="B114">
        <v>559009.35</v>
      </c>
      <c r="C114">
        <v>216640</v>
      </c>
    </row>
    <row r="115" spans="1:7" x14ac:dyDescent="0.3">
      <c r="A115" t="s">
        <v>2</v>
      </c>
      <c r="B115">
        <v>97195.6</v>
      </c>
      <c r="C115">
        <v>346220</v>
      </c>
    </row>
    <row r="116" spans="1:7" x14ac:dyDescent="0.3">
      <c r="A116" t="s">
        <v>3</v>
      </c>
      <c r="B116">
        <v>399824.53</v>
      </c>
      <c r="C116">
        <v>191230</v>
      </c>
    </row>
    <row r="117" spans="1:7" x14ac:dyDescent="0.3">
      <c r="A117" t="s">
        <v>4</v>
      </c>
      <c r="B117">
        <v>1402046.9</v>
      </c>
      <c r="C117">
        <v>232340</v>
      </c>
    </row>
    <row r="118" spans="1:7" x14ac:dyDescent="0.3">
      <c r="A118" t="s">
        <v>5</v>
      </c>
      <c r="B118">
        <v>776151.26</v>
      </c>
      <c r="C118">
        <v>156710</v>
      </c>
    </row>
    <row r="119" spans="1:7" x14ac:dyDescent="0.3">
      <c r="A119" t="s">
        <v>6</v>
      </c>
      <c r="B119">
        <v>70438.210000000006</v>
      </c>
      <c r="C119">
        <v>167753</v>
      </c>
    </row>
    <row r="120" spans="1:7" x14ac:dyDescent="0.3">
      <c r="A120" s="1" t="s">
        <v>17</v>
      </c>
      <c r="B120" s="1">
        <f>SUM(B113:B119)</f>
        <v>3419543.37</v>
      </c>
      <c r="C120" s="1">
        <f>SUM(C113:C119)</f>
        <v>1442773</v>
      </c>
      <c r="D120" s="1">
        <v>7</v>
      </c>
      <c r="E120" s="6">
        <f>B120*$I$1</f>
        <v>3043393.5993000004</v>
      </c>
      <c r="F120" s="7">
        <f>C120*$N$1</f>
        <v>1832898.8192000003</v>
      </c>
      <c r="G120" s="6">
        <f>SUM(E120:F120)</f>
        <v>4876292.4185000006</v>
      </c>
    </row>
    <row r="121" spans="1:7" x14ac:dyDescent="0.3">
      <c r="A121" t="s">
        <v>134</v>
      </c>
    </row>
    <row r="122" spans="1:7" x14ac:dyDescent="0.3">
      <c r="A122" t="s">
        <v>0</v>
      </c>
      <c r="B122">
        <v>165747.41</v>
      </c>
      <c r="C122">
        <v>138020</v>
      </c>
    </row>
    <row r="123" spans="1:7" x14ac:dyDescent="0.3">
      <c r="A123" t="s">
        <v>1</v>
      </c>
      <c r="B123">
        <v>457832.72</v>
      </c>
      <c r="C123">
        <v>478779</v>
      </c>
    </row>
    <row r="124" spans="1:7" x14ac:dyDescent="0.3">
      <c r="A124" t="s">
        <v>2</v>
      </c>
      <c r="B124">
        <v>501249.43</v>
      </c>
      <c r="C124">
        <v>265491</v>
      </c>
    </row>
    <row r="125" spans="1:7" x14ac:dyDescent="0.3">
      <c r="A125" t="s">
        <v>3</v>
      </c>
      <c r="B125">
        <v>212058.34</v>
      </c>
      <c r="C125">
        <v>207721</v>
      </c>
    </row>
    <row r="126" spans="1:7" x14ac:dyDescent="0.3">
      <c r="A126" t="s">
        <v>4</v>
      </c>
      <c r="B126">
        <v>46973.96</v>
      </c>
      <c r="C126">
        <v>230590</v>
      </c>
    </row>
    <row r="127" spans="1:7" x14ac:dyDescent="0.3">
      <c r="A127" s="1" t="s">
        <v>17</v>
      </c>
      <c r="B127" s="1">
        <f>SUM(B122:B126)</f>
        <v>1383861.86</v>
      </c>
      <c r="C127" s="1">
        <f>SUM(C122:C126)</f>
        <v>1320601</v>
      </c>
      <c r="D127" s="1">
        <v>5</v>
      </c>
      <c r="E127" s="6">
        <f>B127*$I$1</f>
        <v>1231637.0554000002</v>
      </c>
      <c r="F127" s="7">
        <f>C127*$N$1</f>
        <v>1677691.5104000003</v>
      </c>
      <c r="G127" s="6">
        <f>SUM(E127:F127)</f>
        <v>2909328.5658000004</v>
      </c>
    </row>
    <row r="128" spans="1:7" x14ac:dyDescent="0.3">
      <c r="A128" t="s">
        <v>135</v>
      </c>
    </row>
    <row r="129" spans="1:7" x14ac:dyDescent="0.3">
      <c r="A129" t="s">
        <v>0</v>
      </c>
      <c r="B129">
        <v>1634522.95</v>
      </c>
      <c r="C129">
        <v>154340</v>
      </c>
    </row>
    <row r="130" spans="1:7" x14ac:dyDescent="0.3">
      <c r="A130" t="s">
        <v>1</v>
      </c>
      <c r="B130">
        <v>2759000.99</v>
      </c>
      <c r="C130">
        <v>358881</v>
      </c>
    </row>
    <row r="131" spans="1:7" x14ac:dyDescent="0.3">
      <c r="A131" t="s">
        <v>2</v>
      </c>
      <c r="B131">
        <v>794398.83</v>
      </c>
      <c r="C131">
        <v>400061</v>
      </c>
    </row>
    <row r="132" spans="1:7" x14ac:dyDescent="0.3">
      <c r="A132" t="s">
        <v>3</v>
      </c>
      <c r="B132">
        <v>2028500.45</v>
      </c>
      <c r="C132">
        <v>372250</v>
      </c>
    </row>
    <row r="133" spans="1:7" x14ac:dyDescent="0.3">
      <c r="A133" t="s">
        <v>4</v>
      </c>
      <c r="B133">
        <v>94815.79</v>
      </c>
      <c r="C133">
        <v>187590</v>
      </c>
    </row>
    <row r="134" spans="1:7" x14ac:dyDescent="0.3">
      <c r="A134" s="1" t="s">
        <v>17</v>
      </c>
      <c r="B134" s="1">
        <f>SUM(B129:B133)</f>
        <v>7311239.0100000007</v>
      </c>
      <c r="C134" s="1">
        <f>SUM(C129:C133)</f>
        <v>1473122</v>
      </c>
      <c r="D134" s="1">
        <v>5</v>
      </c>
      <c r="E134" s="6">
        <f>B134*$I$1</f>
        <v>6507002.7189000007</v>
      </c>
      <c r="F134" s="7">
        <f>C134*$N$1</f>
        <v>1871454.1888000004</v>
      </c>
      <c r="G134" s="6">
        <f>SUM(E134:F134)</f>
        <v>8378456.9077000013</v>
      </c>
    </row>
    <row r="135" spans="1:7" x14ac:dyDescent="0.3">
      <c r="A135" t="s">
        <v>136</v>
      </c>
    </row>
    <row r="136" spans="1:7" x14ac:dyDescent="0.3">
      <c r="A136" t="s">
        <v>0</v>
      </c>
      <c r="B136">
        <v>1284088.5</v>
      </c>
      <c r="C136">
        <v>208320</v>
      </c>
    </row>
    <row r="137" spans="1:7" x14ac:dyDescent="0.3">
      <c r="A137" t="s">
        <v>1</v>
      </c>
      <c r="B137">
        <v>112666.18</v>
      </c>
      <c r="C137">
        <v>311443</v>
      </c>
    </row>
    <row r="138" spans="1:7" x14ac:dyDescent="0.3">
      <c r="A138" t="s">
        <v>2</v>
      </c>
      <c r="B138">
        <v>4473818.43</v>
      </c>
      <c r="C138">
        <v>345450</v>
      </c>
    </row>
    <row r="139" spans="1:7" x14ac:dyDescent="0.3">
      <c r="A139" t="s">
        <v>3</v>
      </c>
      <c r="B139">
        <v>60173.51</v>
      </c>
      <c r="C139">
        <v>183250</v>
      </c>
    </row>
    <row r="140" spans="1:7" x14ac:dyDescent="0.3">
      <c r="A140" t="s">
        <v>4</v>
      </c>
      <c r="B140">
        <v>3033110.39</v>
      </c>
      <c r="C140">
        <v>259230</v>
      </c>
    </row>
    <row r="141" spans="1:7" x14ac:dyDescent="0.3">
      <c r="A141" s="1" t="s">
        <v>17</v>
      </c>
      <c r="B141" s="1">
        <f>SUM(B136:B140)</f>
        <v>8963857.0099999998</v>
      </c>
      <c r="C141" s="1">
        <f>SUM(C136:C140)</f>
        <v>1307693</v>
      </c>
      <c r="D141" s="1">
        <v>5</v>
      </c>
      <c r="E141" s="6">
        <f>B141*$I$1</f>
        <v>7977832.7389000002</v>
      </c>
      <c r="F141" s="7">
        <f>C141*$N$1</f>
        <v>1661293.1872000003</v>
      </c>
      <c r="G141" s="6">
        <f>SUM(E141:F141)</f>
        <v>9639125.9261000007</v>
      </c>
    </row>
    <row r="142" spans="1:7" x14ac:dyDescent="0.3">
      <c r="A142" t="s">
        <v>137</v>
      </c>
    </row>
    <row r="143" spans="1:7" x14ac:dyDescent="0.3">
      <c r="A143" t="s">
        <v>0</v>
      </c>
      <c r="B143">
        <v>123024.61</v>
      </c>
      <c r="C143">
        <v>210910</v>
      </c>
    </row>
    <row r="144" spans="1:7" x14ac:dyDescent="0.3">
      <c r="A144" t="s">
        <v>1</v>
      </c>
      <c r="B144">
        <v>358592.99</v>
      </c>
      <c r="C144">
        <v>116450</v>
      </c>
    </row>
    <row r="145" spans="1:7" x14ac:dyDescent="0.3">
      <c r="A145" t="s">
        <v>2</v>
      </c>
      <c r="B145">
        <v>1410484.83</v>
      </c>
      <c r="C145">
        <v>287350</v>
      </c>
    </row>
    <row r="146" spans="1:7" x14ac:dyDescent="0.3">
      <c r="A146" t="s">
        <v>3</v>
      </c>
      <c r="B146">
        <v>185698.74</v>
      </c>
      <c r="C146">
        <v>98410</v>
      </c>
    </row>
    <row r="147" spans="1:7" x14ac:dyDescent="0.3">
      <c r="A147" t="s">
        <v>4</v>
      </c>
      <c r="B147">
        <v>3262485.24</v>
      </c>
      <c r="C147">
        <v>391822</v>
      </c>
    </row>
    <row r="148" spans="1:7" x14ac:dyDescent="0.3">
      <c r="A148" t="s">
        <v>5</v>
      </c>
      <c r="B148">
        <v>120884.56</v>
      </c>
      <c r="C148">
        <v>197910</v>
      </c>
    </row>
    <row r="149" spans="1:7" x14ac:dyDescent="0.3">
      <c r="A149" s="1" t="s">
        <v>17</v>
      </c>
      <c r="B149" s="1">
        <f>SUM(B143:B148)</f>
        <v>5461170.9699999997</v>
      </c>
      <c r="C149" s="1">
        <f>SUM(C143:C148)</f>
        <v>1302852</v>
      </c>
      <c r="D149" s="1">
        <v>6</v>
      </c>
      <c r="E149" s="6">
        <f>B149*$I$1</f>
        <v>4860442.1633000001</v>
      </c>
      <c r="F149" s="7">
        <f>C149*$N$1</f>
        <v>1655143.1808000002</v>
      </c>
      <c r="G149" s="6">
        <f>SUM(E149:F149)</f>
        <v>6515585.3441000003</v>
      </c>
    </row>
  </sheetData>
  <mergeCells count="1">
    <mergeCell ref="J4:O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0CEC8-8AFC-4712-9ED5-FC0A77C865BF}">
  <dimension ref="A1:O205"/>
  <sheetViews>
    <sheetView workbookViewId="0">
      <selection activeCell="J4" sqref="J4:O6"/>
    </sheetView>
  </sheetViews>
  <sheetFormatPr baseColWidth="10" defaultRowHeight="14.4" x14ac:dyDescent="0.3"/>
  <cols>
    <col min="5" max="5" width="16.88671875" customWidth="1"/>
    <col min="6" max="6" width="15.33203125" customWidth="1"/>
    <col min="7" max="7" width="15.6640625" customWidth="1"/>
  </cols>
  <sheetData>
    <row r="1" spans="1:15" x14ac:dyDescent="0.3">
      <c r="A1" s="1" t="s">
        <v>10</v>
      </c>
      <c r="B1" s="1" t="s">
        <v>11</v>
      </c>
      <c r="C1" s="1" t="s">
        <v>12</v>
      </c>
      <c r="D1" t="s">
        <v>13</v>
      </c>
      <c r="E1" t="s">
        <v>14</v>
      </c>
      <c r="F1" t="s">
        <v>178</v>
      </c>
      <c r="G1" t="s">
        <v>15</v>
      </c>
      <c r="I1" s="2">
        <v>0.89</v>
      </c>
      <c r="J1" t="s">
        <v>16</v>
      </c>
      <c r="N1" s="3">
        <f>1270.4/1000</f>
        <v>1.2704000000000002</v>
      </c>
      <c r="O1" t="s">
        <v>179</v>
      </c>
    </row>
    <row r="2" spans="1:15" x14ac:dyDescent="0.3">
      <c r="A2" t="s">
        <v>138</v>
      </c>
    </row>
    <row r="3" spans="1:15" x14ac:dyDescent="0.3">
      <c r="A3" t="s">
        <v>0</v>
      </c>
      <c r="B3">
        <v>1240556.44</v>
      </c>
      <c r="C3">
        <v>117020</v>
      </c>
    </row>
    <row r="4" spans="1:15" x14ac:dyDescent="0.3">
      <c r="A4" t="s">
        <v>1</v>
      </c>
      <c r="B4">
        <v>430649.84</v>
      </c>
      <c r="C4">
        <v>120740</v>
      </c>
      <c r="J4" s="20" t="s">
        <v>180</v>
      </c>
      <c r="K4" s="20"/>
      <c r="L4" s="20"/>
      <c r="M4" s="20"/>
      <c r="N4" s="20"/>
      <c r="O4" s="20"/>
    </row>
    <row r="5" spans="1:15" x14ac:dyDescent="0.3">
      <c r="A5" t="s">
        <v>2</v>
      </c>
      <c r="B5">
        <v>320208.90999999997</v>
      </c>
      <c r="C5">
        <v>205410</v>
      </c>
      <c r="J5" s="1" t="s">
        <v>181</v>
      </c>
      <c r="K5" s="1" t="s">
        <v>12</v>
      </c>
      <c r="L5" s="1" t="s">
        <v>13</v>
      </c>
      <c r="M5" t="s">
        <v>14</v>
      </c>
      <c r="N5" t="s">
        <v>14</v>
      </c>
      <c r="O5" s="1" t="s">
        <v>15</v>
      </c>
    </row>
    <row r="6" spans="1:15" x14ac:dyDescent="0.3">
      <c r="A6" t="s">
        <v>3</v>
      </c>
      <c r="B6">
        <v>673869.37</v>
      </c>
      <c r="C6">
        <v>295460</v>
      </c>
      <c r="J6" s="1">
        <f>AVERAGE(B11,B20,B28,B39,B49,B59,B70,B81,B89,B98,B107,B118,B127,B139,B150,B161,B173,B185,B195,B205)</f>
        <v>6490241.1275000004</v>
      </c>
      <c r="K6" s="1">
        <f t="shared" ref="K6:O6" si="0">AVERAGE(C11,C20,C28,C39,C49,C59,C70,C81,C89,C98,C107,C118,C127,C139,C150,C161,C173,C185,C195,C205)</f>
        <v>1610993.5</v>
      </c>
      <c r="L6" s="1">
        <f t="shared" si="0"/>
        <v>8.1999999999999993</v>
      </c>
      <c r="M6" s="1">
        <f t="shared" si="0"/>
        <v>5776314.6034749988</v>
      </c>
      <c r="N6" s="1">
        <f t="shared" si="0"/>
        <v>2046606.1424000009</v>
      </c>
      <c r="O6" s="1">
        <f t="shared" si="0"/>
        <v>7822920.7458749991</v>
      </c>
    </row>
    <row r="7" spans="1:15" x14ac:dyDescent="0.3">
      <c r="A7" t="s">
        <v>4</v>
      </c>
      <c r="B7">
        <v>214729.74</v>
      </c>
      <c r="C7">
        <v>279961</v>
      </c>
    </row>
    <row r="8" spans="1:15" x14ac:dyDescent="0.3">
      <c r="A8" t="s">
        <v>5</v>
      </c>
      <c r="B8">
        <v>79943.66</v>
      </c>
      <c r="C8">
        <v>187070</v>
      </c>
    </row>
    <row r="9" spans="1:15" x14ac:dyDescent="0.3">
      <c r="A9" t="s">
        <v>6</v>
      </c>
      <c r="B9">
        <v>31560.03</v>
      </c>
      <c r="C9">
        <v>169920</v>
      </c>
    </row>
    <row r="10" spans="1:15" x14ac:dyDescent="0.3">
      <c r="A10" t="s">
        <v>7</v>
      </c>
      <c r="B10">
        <v>982054.56</v>
      </c>
      <c r="C10">
        <v>164430</v>
      </c>
    </row>
    <row r="11" spans="1:15" x14ac:dyDescent="0.3">
      <c r="A11" s="1" t="s">
        <v>17</v>
      </c>
      <c r="B11" s="1">
        <f>SUM(B3:B10)</f>
        <v>3973572.55</v>
      </c>
      <c r="C11" s="1">
        <f>SUM(C3:C10)</f>
        <v>1540011</v>
      </c>
      <c r="D11" s="1">
        <v>8</v>
      </c>
      <c r="E11" s="6">
        <f>B11*$I$1</f>
        <v>3536479.5694999998</v>
      </c>
      <c r="F11" s="7">
        <f>C11*$N$1</f>
        <v>1956429.9744000004</v>
      </c>
      <c r="G11" s="6">
        <f>SUM(E11:F11)</f>
        <v>5492909.5438999999</v>
      </c>
    </row>
    <row r="12" spans="1:15" x14ac:dyDescent="0.3">
      <c r="A12" t="s">
        <v>139</v>
      </c>
    </row>
    <row r="13" spans="1:15" x14ac:dyDescent="0.3">
      <c r="A13" t="s">
        <v>0</v>
      </c>
      <c r="B13">
        <v>77198.490000000005</v>
      </c>
      <c r="C13">
        <v>195810</v>
      </c>
    </row>
    <row r="14" spans="1:15" x14ac:dyDescent="0.3">
      <c r="A14" t="s">
        <v>1</v>
      </c>
      <c r="B14">
        <v>118202.08</v>
      </c>
      <c r="C14">
        <v>151460</v>
      </c>
    </row>
    <row r="15" spans="1:15" x14ac:dyDescent="0.3">
      <c r="A15" t="s">
        <v>2</v>
      </c>
      <c r="B15">
        <v>1589639.71</v>
      </c>
      <c r="C15">
        <v>183720</v>
      </c>
    </row>
    <row r="16" spans="1:15" x14ac:dyDescent="0.3">
      <c r="A16" t="s">
        <v>3</v>
      </c>
      <c r="B16">
        <v>1835256.3</v>
      </c>
      <c r="C16">
        <v>294910</v>
      </c>
    </row>
    <row r="17" spans="1:7" x14ac:dyDescent="0.3">
      <c r="A17" t="s">
        <v>4</v>
      </c>
      <c r="B17">
        <v>103896.89</v>
      </c>
      <c r="C17">
        <v>334890</v>
      </c>
    </row>
    <row r="18" spans="1:7" x14ac:dyDescent="0.3">
      <c r="A18" t="s">
        <v>5</v>
      </c>
      <c r="B18">
        <v>86664.97</v>
      </c>
      <c r="C18">
        <v>194300</v>
      </c>
    </row>
    <row r="19" spans="1:7" x14ac:dyDescent="0.3">
      <c r="A19" t="s">
        <v>6</v>
      </c>
      <c r="B19">
        <v>1827006.87</v>
      </c>
      <c r="C19">
        <v>159080</v>
      </c>
    </row>
    <row r="20" spans="1:7" x14ac:dyDescent="0.3">
      <c r="A20" s="1" t="s">
        <v>17</v>
      </c>
      <c r="B20" s="1">
        <f>SUM(B13:B19)</f>
        <v>5637865.3100000005</v>
      </c>
      <c r="C20" s="1">
        <f>SUM(C13:C19)</f>
        <v>1514170</v>
      </c>
      <c r="D20" s="1">
        <v>7</v>
      </c>
      <c r="E20" s="6">
        <f>B20*$I$1</f>
        <v>5017700.1259000003</v>
      </c>
      <c r="F20" s="7">
        <f>C20*$N$1</f>
        <v>1923601.5680000002</v>
      </c>
      <c r="G20" s="6">
        <f>SUM(E20:F20)</f>
        <v>6941301.6939000003</v>
      </c>
    </row>
    <row r="21" spans="1:7" x14ac:dyDescent="0.3">
      <c r="A21" t="s">
        <v>140</v>
      </c>
    </row>
    <row r="22" spans="1:7" x14ac:dyDescent="0.3">
      <c r="A22" t="s">
        <v>0</v>
      </c>
      <c r="B22">
        <v>205530.15</v>
      </c>
      <c r="C22">
        <v>101210</v>
      </c>
    </row>
    <row r="23" spans="1:7" x14ac:dyDescent="0.3">
      <c r="A23" t="s">
        <v>1</v>
      </c>
      <c r="B23">
        <v>494026.05</v>
      </c>
      <c r="C23">
        <v>137890</v>
      </c>
    </row>
    <row r="24" spans="1:7" x14ac:dyDescent="0.3">
      <c r="A24" t="s">
        <v>2</v>
      </c>
      <c r="B24">
        <v>420442.53</v>
      </c>
      <c r="C24">
        <v>135010</v>
      </c>
    </row>
    <row r="25" spans="1:7" x14ac:dyDescent="0.3">
      <c r="A25" t="s">
        <v>3</v>
      </c>
      <c r="B25">
        <v>260062.64</v>
      </c>
      <c r="C25">
        <v>195630</v>
      </c>
    </row>
    <row r="26" spans="1:7" x14ac:dyDescent="0.3">
      <c r="A26" t="s">
        <v>4</v>
      </c>
      <c r="B26">
        <v>945204.62</v>
      </c>
      <c r="C26">
        <v>180670</v>
      </c>
    </row>
    <row r="27" spans="1:7" x14ac:dyDescent="0.3">
      <c r="A27" t="s">
        <v>5</v>
      </c>
      <c r="B27">
        <v>87062.25</v>
      </c>
      <c r="C27">
        <v>187790</v>
      </c>
    </row>
    <row r="28" spans="1:7" x14ac:dyDescent="0.3">
      <c r="A28" s="1" t="s">
        <v>17</v>
      </c>
      <c r="B28" s="1">
        <f>SUM(B22:B27)</f>
        <v>2412328.2400000002</v>
      </c>
      <c r="C28" s="1">
        <f>SUM(C22:C27)</f>
        <v>938200</v>
      </c>
      <c r="D28" s="1">
        <v>6</v>
      </c>
      <c r="E28" s="6">
        <f>B28*$I$1</f>
        <v>2146972.1336000003</v>
      </c>
      <c r="F28" s="7">
        <f>C28*$N$1</f>
        <v>1191889.2800000003</v>
      </c>
      <c r="G28" s="6">
        <f>SUM(E28:F28)</f>
        <v>3338861.4136000006</v>
      </c>
    </row>
    <row r="29" spans="1:7" x14ac:dyDescent="0.3">
      <c r="A29" t="s">
        <v>141</v>
      </c>
    </row>
    <row r="30" spans="1:7" x14ac:dyDescent="0.3">
      <c r="A30" t="s">
        <v>0</v>
      </c>
      <c r="B30">
        <v>151756.87</v>
      </c>
      <c r="C30">
        <v>42510</v>
      </c>
    </row>
    <row r="31" spans="1:7" x14ac:dyDescent="0.3">
      <c r="A31" t="s">
        <v>1</v>
      </c>
      <c r="B31">
        <v>846.61</v>
      </c>
      <c r="C31">
        <v>80110</v>
      </c>
    </row>
    <row r="32" spans="1:7" x14ac:dyDescent="0.3">
      <c r="A32" t="s">
        <v>2</v>
      </c>
      <c r="B32">
        <v>561140.85</v>
      </c>
      <c r="C32">
        <v>203130</v>
      </c>
    </row>
    <row r="33" spans="1:7" x14ac:dyDescent="0.3">
      <c r="A33" t="s">
        <v>3</v>
      </c>
      <c r="B33">
        <v>151472.34</v>
      </c>
      <c r="C33">
        <v>262170</v>
      </c>
    </row>
    <row r="34" spans="1:7" x14ac:dyDescent="0.3">
      <c r="A34" t="s">
        <v>4</v>
      </c>
      <c r="B34">
        <v>2259834.1800000002</v>
      </c>
      <c r="C34">
        <v>301370</v>
      </c>
    </row>
    <row r="35" spans="1:7" x14ac:dyDescent="0.3">
      <c r="A35" t="s">
        <v>5</v>
      </c>
      <c r="B35">
        <v>416586.26</v>
      </c>
      <c r="C35">
        <v>200610</v>
      </c>
    </row>
    <row r="36" spans="1:7" x14ac:dyDescent="0.3">
      <c r="A36" t="s">
        <v>6</v>
      </c>
      <c r="B36">
        <v>61579.54</v>
      </c>
      <c r="C36">
        <v>149160</v>
      </c>
    </row>
    <row r="37" spans="1:7" x14ac:dyDescent="0.3">
      <c r="A37" t="s">
        <v>7</v>
      </c>
      <c r="B37">
        <v>1659675.06</v>
      </c>
      <c r="C37">
        <v>250601</v>
      </c>
    </row>
    <row r="38" spans="1:7" x14ac:dyDescent="0.3">
      <c r="A38" t="s">
        <v>8</v>
      </c>
      <c r="B38">
        <v>1825961.8</v>
      </c>
      <c r="C38">
        <v>191731</v>
      </c>
    </row>
    <row r="39" spans="1:7" x14ac:dyDescent="0.3">
      <c r="A39" s="1" t="s">
        <v>17</v>
      </c>
      <c r="B39" s="1">
        <f>SUM(B30:B38)</f>
        <v>7088853.5100000007</v>
      </c>
      <c r="C39" s="1">
        <f>SUM(C30:C38)</f>
        <v>1681392</v>
      </c>
      <c r="D39" s="1">
        <v>9</v>
      </c>
      <c r="E39" s="6">
        <f>B39*$I$1</f>
        <v>6309079.6239000009</v>
      </c>
      <c r="F39" s="7">
        <f>C39*$N$1</f>
        <v>2136040.3968000002</v>
      </c>
      <c r="G39" s="6">
        <f>SUM(E39:F39)</f>
        <v>8445120.0207000002</v>
      </c>
    </row>
    <row r="40" spans="1:7" x14ac:dyDescent="0.3">
      <c r="A40" t="s">
        <v>142</v>
      </c>
    </row>
    <row r="41" spans="1:7" x14ac:dyDescent="0.3">
      <c r="A41" t="s">
        <v>0</v>
      </c>
      <c r="B41">
        <v>113546.37</v>
      </c>
      <c r="C41">
        <v>149190</v>
      </c>
    </row>
    <row r="42" spans="1:7" x14ac:dyDescent="0.3">
      <c r="A42" t="s">
        <v>1</v>
      </c>
      <c r="B42">
        <v>37869.51</v>
      </c>
      <c r="C42">
        <v>229820</v>
      </c>
    </row>
    <row r="43" spans="1:7" x14ac:dyDescent="0.3">
      <c r="A43" t="s">
        <v>2</v>
      </c>
      <c r="B43">
        <v>135774.72</v>
      </c>
      <c r="C43">
        <v>204040</v>
      </c>
    </row>
    <row r="44" spans="1:7" x14ac:dyDescent="0.3">
      <c r="A44" t="s">
        <v>3</v>
      </c>
      <c r="B44">
        <v>200759.35</v>
      </c>
      <c r="C44">
        <v>208990</v>
      </c>
    </row>
    <row r="45" spans="1:7" x14ac:dyDescent="0.3">
      <c r="A45" t="s">
        <v>4</v>
      </c>
      <c r="B45">
        <v>486454.35</v>
      </c>
      <c r="C45">
        <v>175610</v>
      </c>
    </row>
    <row r="46" spans="1:7" x14ac:dyDescent="0.3">
      <c r="A46" t="s">
        <v>5</v>
      </c>
      <c r="B46">
        <v>707338.08</v>
      </c>
      <c r="C46">
        <v>237170</v>
      </c>
    </row>
    <row r="47" spans="1:7" x14ac:dyDescent="0.3">
      <c r="A47" t="s">
        <v>6</v>
      </c>
      <c r="B47">
        <v>169384.02</v>
      </c>
      <c r="C47">
        <v>204080</v>
      </c>
    </row>
    <row r="48" spans="1:7" x14ac:dyDescent="0.3">
      <c r="A48" t="s">
        <v>7</v>
      </c>
      <c r="B48">
        <v>244534.1</v>
      </c>
      <c r="C48">
        <v>199770</v>
      </c>
    </row>
    <row r="49" spans="1:7" x14ac:dyDescent="0.3">
      <c r="A49" s="1" t="s">
        <v>17</v>
      </c>
      <c r="B49" s="1">
        <f>SUM(B41:B48)</f>
        <v>2095660.5</v>
      </c>
      <c r="C49" s="1">
        <f>SUM(C41:C48)</f>
        <v>1608670</v>
      </c>
      <c r="D49" s="1">
        <v>8</v>
      </c>
      <c r="E49" s="6">
        <f>B49*$I$1</f>
        <v>1865137.845</v>
      </c>
      <c r="F49" s="7">
        <f>C49*$N$1</f>
        <v>2043654.3680000002</v>
      </c>
      <c r="G49" s="6">
        <f>SUM(E49:F49)</f>
        <v>3908792.2130000005</v>
      </c>
    </row>
    <row r="50" spans="1:7" x14ac:dyDescent="0.3">
      <c r="A50" t="s">
        <v>143</v>
      </c>
    </row>
    <row r="51" spans="1:7" x14ac:dyDescent="0.3">
      <c r="A51" t="s">
        <v>0</v>
      </c>
      <c r="B51">
        <v>47909.43</v>
      </c>
      <c r="C51">
        <v>78860</v>
      </c>
    </row>
    <row r="52" spans="1:7" x14ac:dyDescent="0.3">
      <c r="A52" t="s">
        <v>1</v>
      </c>
      <c r="B52">
        <v>638133.94999999995</v>
      </c>
      <c r="C52">
        <v>101160</v>
      </c>
    </row>
    <row r="53" spans="1:7" x14ac:dyDescent="0.3">
      <c r="A53" t="s">
        <v>2</v>
      </c>
      <c r="B53">
        <v>803674.25</v>
      </c>
      <c r="C53">
        <v>243100</v>
      </c>
    </row>
    <row r="54" spans="1:7" x14ac:dyDescent="0.3">
      <c r="A54" t="s">
        <v>3</v>
      </c>
      <c r="B54">
        <v>1030906.87</v>
      </c>
      <c r="C54">
        <v>292230</v>
      </c>
    </row>
    <row r="55" spans="1:7" x14ac:dyDescent="0.3">
      <c r="A55" t="s">
        <v>4</v>
      </c>
      <c r="B55">
        <v>1788954.01</v>
      </c>
      <c r="C55">
        <v>142160</v>
      </c>
    </row>
    <row r="56" spans="1:7" x14ac:dyDescent="0.3">
      <c r="A56" t="s">
        <v>5</v>
      </c>
      <c r="B56">
        <v>45223.66</v>
      </c>
      <c r="C56">
        <v>93820</v>
      </c>
    </row>
    <row r="57" spans="1:7" x14ac:dyDescent="0.3">
      <c r="A57" t="s">
        <v>6</v>
      </c>
      <c r="B57">
        <v>53420.639999999999</v>
      </c>
      <c r="C57">
        <v>270810</v>
      </c>
    </row>
    <row r="58" spans="1:7" x14ac:dyDescent="0.3">
      <c r="A58" t="s">
        <v>7</v>
      </c>
      <c r="B58">
        <v>86568.77</v>
      </c>
      <c r="C58">
        <v>199130</v>
      </c>
    </row>
    <row r="59" spans="1:7" x14ac:dyDescent="0.3">
      <c r="A59" s="1" t="s">
        <v>17</v>
      </c>
      <c r="B59" s="1">
        <f>SUM(B51:B58)</f>
        <v>4494791.5799999991</v>
      </c>
      <c r="C59" s="1">
        <f>SUM(C51:C58)</f>
        <v>1421270</v>
      </c>
      <c r="D59" s="1">
        <v>8</v>
      </c>
      <c r="E59" s="6">
        <f>B59*$I$1</f>
        <v>4000364.5061999992</v>
      </c>
      <c r="F59" s="7">
        <f>C59*$N$1</f>
        <v>1805581.4080000003</v>
      </c>
      <c r="G59" s="6">
        <f>SUM(E59:F59)</f>
        <v>5805945.9141999995</v>
      </c>
    </row>
    <row r="60" spans="1:7" x14ac:dyDescent="0.3">
      <c r="A60" t="s">
        <v>144</v>
      </c>
    </row>
    <row r="61" spans="1:7" x14ac:dyDescent="0.3">
      <c r="A61" t="s">
        <v>0</v>
      </c>
      <c r="B61">
        <v>449885.91</v>
      </c>
      <c r="C61">
        <v>69010</v>
      </c>
    </row>
    <row r="62" spans="1:7" x14ac:dyDescent="0.3">
      <c r="A62" t="s">
        <v>1</v>
      </c>
      <c r="B62">
        <v>4477.08</v>
      </c>
      <c r="C62">
        <v>187970</v>
      </c>
    </row>
    <row r="63" spans="1:7" x14ac:dyDescent="0.3">
      <c r="A63" t="s">
        <v>2</v>
      </c>
      <c r="B63">
        <v>773472.85</v>
      </c>
      <c r="C63">
        <v>263831</v>
      </c>
    </row>
    <row r="64" spans="1:7" x14ac:dyDescent="0.3">
      <c r="A64" t="s">
        <v>3</v>
      </c>
      <c r="B64">
        <v>3405265.77</v>
      </c>
      <c r="C64">
        <v>257841</v>
      </c>
    </row>
    <row r="65" spans="1:7" x14ac:dyDescent="0.3">
      <c r="A65" t="s">
        <v>4</v>
      </c>
      <c r="B65">
        <v>75731.47</v>
      </c>
      <c r="C65">
        <v>186852</v>
      </c>
    </row>
    <row r="66" spans="1:7" x14ac:dyDescent="0.3">
      <c r="A66" t="s">
        <v>5</v>
      </c>
      <c r="B66">
        <v>6815.44</v>
      </c>
      <c r="C66">
        <v>246241</v>
      </c>
    </row>
    <row r="67" spans="1:7" x14ac:dyDescent="0.3">
      <c r="A67" t="s">
        <v>6</v>
      </c>
      <c r="B67">
        <v>42307.7</v>
      </c>
      <c r="C67">
        <v>209291</v>
      </c>
    </row>
    <row r="68" spans="1:7" x14ac:dyDescent="0.3">
      <c r="A68" t="s">
        <v>7</v>
      </c>
      <c r="B68">
        <v>21439.65</v>
      </c>
      <c r="C68">
        <v>284703</v>
      </c>
    </row>
    <row r="69" spans="1:7" x14ac:dyDescent="0.3">
      <c r="A69" t="s">
        <v>8</v>
      </c>
      <c r="B69">
        <v>1299390.48</v>
      </c>
      <c r="C69">
        <v>190261</v>
      </c>
    </row>
    <row r="70" spans="1:7" x14ac:dyDescent="0.3">
      <c r="A70" s="1" t="s">
        <v>17</v>
      </c>
      <c r="B70" s="1">
        <f>SUM(B61:B69)</f>
        <v>6078786.3499999996</v>
      </c>
      <c r="C70" s="1">
        <f>SUM(C61:C69)</f>
        <v>1896000</v>
      </c>
      <c r="D70" s="1">
        <v>9</v>
      </c>
      <c r="E70" s="6">
        <f>B70*$I$1</f>
        <v>5410119.8514999999</v>
      </c>
      <c r="F70" s="7">
        <f>C70*$N$1</f>
        <v>2408678.4000000004</v>
      </c>
      <c r="G70" s="6">
        <f>SUM(E70:F70)</f>
        <v>7818798.2515000002</v>
      </c>
    </row>
    <row r="71" spans="1:7" x14ac:dyDescent="0.3">
      <c r="A71" t="s">
        <v>145</v>
      </c>
    </row>
    <row r="72" spans="1:7" x14ac:dyDescent="0.3">
      <c r="A72" t="s">
        <v>0</v>
      </c>
      <c r="B72">
        <v>2416259.3199999998</v>
      </c>
      <c r="C72">
        <v>254460</v>
      </c>
    </row>
    <row r="73" spans="1:7" x14ac:dyDescent="0.3">
      <c r="A73" t="s">
        <v>1</v>
      </c>
      <c r="B73">
        <v>138469.99</v>
      </c>
      <c r="C73">
        <v>266800</v>
      </c>
    </row>
    <row r="74" spans="1:7" x14ac:dyDescent="0.3">
      <c r="A74" t="s">
        <v>2</v>
      </c>
      <c r="B74">
        <v>710285.18</v>
      </c>
      <c r="C74">
        <v>193351</v>
      </c>
    </row>
    <row r="75" spans="1:7" x14ac:dyDescent="0.3">
      <c r="A75" t="s">
        <v>3</v>
      </c>
      <c r="B75">
        <v>1424100</v>
      </c>
      <c r="C75">
        <v>223470</v>
      </c>
    </row>
    <row r="76" spans="1:7" x14ac:dyDescent="0.3">
      <c r="A76" t="s">
        <v>4</v>
      </c>
      <c r="B76">
        <v>57676.06</v>
      </c>
      <c r="C76">
        <v>83620</v>
      </c>
    </row>
    <row r="77" spans="1:7" x14ac:dyDescent="0.3">
      <c r="A77" t="s">
        <v>5</v>
      </c>
      <c r="B77">
        <v>833632.38</v>
      </c>
      <c r="C77">
        <v>204940</v>
      </c>
    </row>
    <row r="78" spans="1:7" x14ac:dyDescent="0.3">
      <c r="A78" t="s">
        <v>6</v>
      </c>
      <c r="B78">
        <v>203807.57</v>
      </c>
      <c r="C78">
        <v>177250</v>
      </c>
    </row>
    <row r="79" spans="1:7" x14ac:dyDescent="0.3">
      <c r="A79" t="s">
        <v>7</v>
      </c>
      <c r="B79">
        <v>128183.48</v>
      </c>
      <c r="C79">
        <v>169940</v>
      </c>
    </row>
    <row r="80" spans="1:7" x14ac:dyDescent="0.3">
      <c r="A80" t="s">
        <v>8</v>
      </c>
      <c r="B80">
        <v>285724.52</v>
      </c>
      <c r="C80">
        <v>187850</v>
      </c>
    </row>
    <row r="81" spans="1:7" x14ac:dyDescent="0.3">
      <c r="A81" s="1" t="s">
        <v>17</v>
      </c>
      <c r="B81" s="1">
        <f>SUM(B72:B80)</f>
        <v>6198138.5</v>
      </c>
      <c r="C81" s="1">
        <f>SUM(C72:C80)</f>
        <v>1761681</v>
      </c>
      <c r="D81" s="1">
        <v>9</v>
      </c>
      <c r="E81" s="6">
        <f>B81*$I$1</f>
        <v>5516343.2649999997</v>
      </c>
      <c r="F81" s="7">
        <f>C81*$N$1</f>
        <v>2238039.5424000002</v>
      </c>
      <c r="G81" s="6">
        <f>SUM(E81:F81)</f>
        <v>7754382.8073999994</v>
      </c>
    </row>
    <row r="82" spans="1:7" x14ac:dyDescent="0.3">
      <c r="A82" t="s">
        <v>146</v>
      </c>
    </row>
    <row r="83" spans="1:7" x14ac:dyDescent="0.3">
      <c r="A83" t="s">
        <v>0</v>
      </c>
      <c r="B83">
        <v>71948.72</v>
      </c>
      <c r="C83">
        <v>83930</v>
      </c>
    </row>
    <row r="84" spans="1:7" x14ac:dyDescent="0.3">
      <c r="A84" t="s">
        <v>1</v>
      </c>
      <c r="B84">
        <v>215224.58</v>
      </c>
      <c r="C84">
        <v>110110</v>
      </c>
    </row>
    <row r="85" spans="1:7" x14ac:dyDescent="0.3">
      <c r="A85" t="s">
        <v>2</v>
      </c>
      <c r="B85">
        <v>233306.01</v>
      </c>
      <c r="C85">
        <v>140950</v>
      </c>
    </row>
    <row r="86" spans="1:7" x14ac:dyDescent="0.3">
      <c r="A86" t="s">
        <v>3</v>
      </c>
      <c r="B86">
        <v>1201594.1399999999</v>
      </c>
      <c r="C86">
        <v>332930</v>
      </c>
    </row>
    <row r="87" spans="1:7" x14ac:dyDescent="0.3">
      <c r="A87" t="s">
        <v>4</v>
      </c>
      <c r="B87">
        <v>502535.15</v>
      </c>
      <c r="C87">
        <v>167670</v>
      </c>
    </row>
    <row r="88" spans="1:7" x14ac:dyDescent="0.3">
      <c r="A88" t="s">
        <v>5</v>
      </c>
      <c r="B88">
        <v>1987288.77</v>
      </c>
      <c r="C88">
        <v>225381</v>
      </c>
    </row>
    <row r="89" spans="1:7" x14ac:dyDescent="0.3">
      <c r="A89" s="1" t="s">
        <v>17</v>
      </c>
      <c r="B89" s="1">
        <f>SUM(B83:B88)</f>
        <v>4211897.37</v>
      </c>
      <c r="C89" s="1">
        <f>SUM(C83:C88)</f>
        <v>1060971</v>
      </c>
      <c r="D89" s="1">
        <v>6</v>
      </c>
      <c r="E89" s="6">
        <f>B89*$I$1</f>
        <v>3748588.6592999999</v>
      </c>
      <c r="F89" s="7">
        <f>C89*$N$1</f>
        <v>1347857.5584000002</v>
      </c>
      <c r="G89" s="6">
        <f>SUM(E89:F89)</f>
        <v>5096446.2176999999</v>
      </c>
    </row>
    <row r="90" spans="1:7" x14ac:dyDescent="0.3">
      <c r="A90" t="s">
        <v>147</v>
      </c>
    </row>
    <row r="91" spans="1:7" x14ac:dyDescent="0.3">
      <c r="A91" t="s">
        <v>0</v>
      </c>
      <c r="B91">
        <v>361827.66</v>
      </c>
      <c r="C91">
        <v>233510</v>
      </c>
    </row>
    <row r="92" spans="1:7" x14ac:dyDescent="0.3">
      <c r="A92" t="s">
        <v>1</v>
      </c>
      <c r="B92">
        <v>1489059.21</v>
      </c>
      <c r="C92">
        <v>228690</v>
      </c>
    </row>
    <row r="93" spans="1:7" x14ac:dyDescent="0.3">
      <c r="A93" t="s">
        <v>2</v>
      </c>
      <c r="B93">
        <v>49464.17</v>
      </c>
      <c r="C93">
        <v>165360</v>
      </c>
    </row>
    <row r="94" spans="1:7" x14ac:dyDescent="0.3">
      <c r="A94" t="s">
        <v>3</v>
      </c>
      <c r="B94">
        <v>730719.47</v>
      </c>
      <c r="C94">
        <v>192680</v>
      </c>
    </row>
    <row r="95" spans="1:7" x14ac:dyDescent="0.3">
      <c r="A95" t="s">
        <v>4</v>
      </c>
      <c r="B95">
        <v>2030211.31</v>
      </c>
      <c r="C95">
        <v>243810</v>
      </c>
    </row>
    <row r="96" spans="1:7" x14ac:dyDescent="0.3">
      <c r="A96" t="s">
        <v>5</v>
      </c>
      <c r="B96">
        <v>3239305.75</v>
      </c>
      <c r="C96">
        <v>282400</v>
      </c>
    </row>
    <row r="97" spans="1:7" x14ac:dyDescent="0.3">
      <c r="A97" t="s">
        <v>6</v>
      </c>
      <c r="B97">
        <v>11666.97</v>
      </c>
      <c r="C97">
        <v>191941</v>
      </c>
    </row>
    <row r="98" spans="1:7" x14ac:dyDescent="0.3">
      <c r="A98" s="1" t="s">
        <v>17</v>
      </c>
      <c r="B98" s="1">
        <f>SUM(B91:B97)</f>
        <v>7912254.54</v>
      </c>
      <c r="C98" s="1">
        <f>SUM(C91:C97)</f>
        <v>1538391</v>
      </c>
      <c r="D98" s="1">
        <v>7</v>
      </c>
      <c r="E98" s="6">
        <f>B98*$I$1</f>
        <v>7041906.5405999999</v>
      </c>
      <c r="F98" s="7">
        <f>C98*$N$1</f>
        <v>1954371.9264000002</v>
      </c>
      <c r="G98" s="6">
        <f>SUM(E98:F98)</f>
        <v>8996278.4670000002</v>
      </c>
    </row>
    <row r="99" spans="1:7" x14ac:dyDescent="0.3">
      <c r="A99" t="s">
        <v>148</v>
      </c>
    </row>
    <row r="100" spans="1:7" x14ac:dyDescent="0.3">
      <c r="A100" t="s">
        <v>0</v>
      </c>
      <c r="B100">
        <v>955228.68</v>
      </c>
      <c r="C100">
        <v>204530</v>
      </c>
    </row>
    <row r="101" spans="1:7" x14ac:dyDescent="0.3">
      <c r="A101" t="s">
        <v>1</v>
      </c>
      <c r="B101">
        <v>1229709.82</v>
      </c>
      <c r="C101">
        <v>243280</v>
      </c>
    </row>
    <row r="102" spans="1:7" x14ac:dyDescent="0.3">
      <c r="A102" t="s">
        <v>2</v>
      </c>
      <c r="B102">
        <v>367521.35</v>
      </c>
      <c r="C102">
        <v>219450</v>
      </c>
    </row>
    <row r="103" spans="1:7" x14ac:dyDescent="0.3">
      <c r="A103" t="s">
        <v>3</v>
      </c>
      <c r="B103">
        <v>1883183.71</v>
      </c>
      <c r="C103">
        <v>117390</v>
      </c>
    </row>
    <row r="104" spans="1:7" x14ac:dyDescent="0.3">
      <c r="A104" t="s">
        <v>4</v>
      </c>
      <c r="B104">
        <v>567250.21</v>
      </c>
      <c r="C104">
        <v>199080</v>
      </c>
    </row>
    <row r="105" spans="1:7" x14ac:dyDescent="0.3">
      <c r="A105" t="s">
        <v>5</v>
      </c>
      <c r="B105">
        <v>1846905.46</v>
      </c>
      <c r="C105">
        <v>306171</v>
      </c>
    </row>
    <row r="106" spans="1:7" x14ac:dyDescent="0.3">
      <c r="A106" t="s">
        <v>6</v>
      </c>
      <c r="B106">
        <v>24233.42</v>
      </c>
      <c r="C106">
        <v>203420</v>
      </c>
    </row>
    <row r="107" spans="1:7" x14ac:dyDescent="0.3">
      <c r="A107" s="1" t="s">
        <v>17</v>
      </c>
      <c r="B107" s="1">
        <f>SUM(B100:B106)</f>
        <v>6874032.6500000004</v>
      </c>
      <c r="C107" s="1">
        <f>SUM(C100:C106)</f>
        <v>1493321</v>
      </c>
      <c r="D107" s="1">
        <v>7</v>
      </c>
      <c r="E107" s="6">
        <f>B107*$I$1</f>
        <v>6117889.0585000003</v>
      </c>
      <c r="F107" s="7">
        <f>C107*$N$1</f>
        <v>1897114.9984000004</v>
      </c>
      <c r="G107" s="6">
        <f>SUM(E107:F107)</f>
        <v>8015004.0569000002</v>
      </c>
    </row>
    <row r="108" spans="1:7" x14ac:dyDescent="0.3">
      <c r="A108" t="s">
        <v>149</v>
      </c>
    </row>
    <row r="109" spans="1:7" x14ac:dyDescent="0.3">
      <c r="A109" t="s">
        <v>0</v>
      </c>
      <c r="B109">
        <v>199587.06</v>
      </c>
      <c r="C109">
        <v>250030</v>
      </c>
    </row>
    <row r="110" spans="1:7" x14ac:dyDescent="0.3">
      <c r="A110" t="s">
        <v>1</v>
      </c>
      <c r="B110">
        <v>2182886.84</v>
      </c>
      <c r="C110">
        <v>260791</v>
      </c>
    </row>
    <row r="111" spans="1:7" x14ac:dyDescent="0.3">
      <c r="A111" t="s">
        <v>2</v>
      </c>
      <c r="B111">
        <v>1234372.73</v>
      </c>
      <c r="C111">
        <v>223822</v>
      </c>
    </row>
    <row r="112" spans="1:7" x14ac:dyDescent="0.3">
      <c r="A112" t="s">
        <v>3</v>
      </c>
      <c r="B112">
        <v>213590.39</v>
      </c>
      <c r="C112">
        <v>167790</v>
      </c>
    </row>
    <row r="113" spans="1:7" x14ac:dyDescent="0.3">
      <c r="A113" t="s">
        <v>4</v>
      </c>
      <c r="B113">
        <v>1131511.71</v>
      </c>
      <c r="C113">
        <v>338400</v>
      </c>
    </row>
    <row r="114" spans="1:7" x14ac:dyDescent="0.3">
      <c r="A114" t="s">
        <v>5</v>
      </c>
      <c r="B114">
        <v>603805.12</v>
      </c>
      <c r="C114">
        <v>203440</v>
      </c>
    </row>
    <row r="115" spans="1:7" x14ac:dyDescent="0.3">
      <c r="A115" t="s">
        <v>6</v>
      </c>
      <c r="B115">
        <v>592340.9</v>
      </c>
      <c r="C115">
        <v>164740</v>
      </c>
    </row>
    <row r="116" spans="1:7" x14ac:dyDescent="0.3">
      <c r="A116" t="s">
        <v>7</v>
      </c>
      <c r="B116">
        <v>1172453.23</v>
      </c>
      <c r="C116">
        <v>178850</v>
      </c>
    </row>
    <row r="117" spans="1:7" x14ac:dyDescent="0.3">
      <c r="A117" t="s">
        <v>8</v>
      </c>
      <c r="B117">
        <v>80315.509999999995</v>
      </c>
      <c r="C117">
        <v>189410</v>
      </c>
    </row>
    <row r="118" spans="1:7" x14ac:dyDescent="0.3">
      <c r="A118" s="1" t="s">
        <v>17</v>
      </c>
      <c r="B118" s="1">
        <f>SUM(B109:B117)</f>
        <v>7410863.4900000002</v>
      </c>
      <c r="C118" s="1">
        <f>SUM(C109:C117)</f>
        <v>1977273</v>
      </c>
      <c r="D118" s="1">
        <v>9</v>
      </c>
      <c r="E118" s="6">
        <f>B118*$I$1</f>
        <v>6595668.5060999999</v>
      </c>
      <c r="F118" s="7">
        <f>C118*$N$1</f>
        <v>2511927.6192000005</v>
      </c>
      <c r="G118" s="6">
        <f>SUM(E118:F118)</f>
        <v>9107596.1253000014</v>
      </c>
    </row>
    <row r="119" spans="1:7" x14ac:dyDescent="0.3">
      <c r="A119" t="s">
        <v>150</v>
      </c>
    </row>
    <row r="120" spans="1:7" x14ac:dyDescent="0.3">
      <c r="A120" t="s">
        <v>0</v>
      </c>
      <c r="B120">
        <v>375620.27</v>
      </c>
      <c r="C120">
        <v>44040</v>
      </c>
    </row>
    <row r="121" spans="1:7" x14ac:dyDescent="0.3">
      <c r="A121" t="s">
        <v>1</v>
      </c>
      <c r="B121">
        <v>2227696.46</v>
      </c>
      <c r="C121">
        <v>199312</v>
      </c>
    </row>
    <row r="122" spans="1:7" x14ac:dyDescent="0.3">
      <c r="A122" t="s">
        <v>2</v>
      </c>
      <c r="B122">
        <v>240112.14</v>
      </c>
      <c r="C122">
        <v>209910</v>
      </c>
    </row>
    <row r="123" spans="1:7" x14ac:dyDescent="0.3">
      <c r="A123" t="s">
        <v>3</v>
      </c>
      <c r="B123">
        <v>158287.09</v>
      </c>
      <c r="C123">
        <v>147910</v>
      </c>
    </row>
    <row r="124" spans="1:7" x14ac:dyDescent="0.3">
      <c r="A124" t="s">
        <v>4</v>
      </c>
      <c r="B124">
        <v>89449.06</v>
      </c>
      <c r="C124">
        <v>149730</v>
      </c>
    </row>
    <row r="125" spans="1:7" x14ac:dyDescent="0.3">
      <c r="A125" t="s">
        <v>5</v>
      </c>
      <c r="B125">
        <v>1126422.6599999999</v>
      </c>
      <c r="C125">
        <v>176140</v>
      </c>
    </row>
    <row r="126" spans="1:7" x14ac:dyDescent="0.3">
      <c r="A126" t="s">
        <v>6</v>
      </c>
      <c r="B126">
        <v>69667.600000000006</v>
      </c>
      <c r="C126">
        <v>164850</v>
      </c>
    </row>
    <row r="127" spans="1:7" x14ac:dyDescent="0.3">
      <c r="A127" s="1" t="s">
        <v>17</v>
      </c>
      <c r="B127" s="1">
        <f>SUM(B120:B126)</f>
        <v>4287255.2799999993</v>
      </c>
      <c r="C127" s="1">
        <f>SUM(C120:C126)</f>
        <v>1091892</v>
      </c>
      <c r="D127" s="1">
        <v>7</v>
      </c>
      <c r="E127" s="6">
        <f>B127*$I$1</f>
        <v>3815657.1991999997</v>
      </c>
      <c r="F127" s="7">
        <f>C127*$N$1</f>
        <v>1387139.5968000002</v>
      </c>
      <c r="G127" s="6">
        <f>SUM(E127:F127)</f>
        <v>5202796.7960000001</v>
      </c>
    </row>
    <row r="128" spans="1:7" x14ac:dyDescent="0.3">
      <c r="A128" t="s">
        <v>151</v>
      </c>
    </row>
    <row r="129" spans="1:7" x14ac:dyDescent="0.3">
      <c r="A129" t="s">
        <v>0</v>
      </c>
      <c r="B129">
        <v>131604.22</v>
      </c>
      <c r="C129">
        <v>46830</v>
      </c>
    </row>
    <row r="130" spans="1:7" x14ac:dyDescent="0.3">
      <c r="A130" t="s">
        <v>1</v>
      </c>
      <c r="B130">
        <v>1834967.31</v>
      </c>
      <c r="C130">
        <v>165980</v>
      </c>
    </row>
    <row r="131" spans="1:7" x14ac:dyDescent="0.3">
      <c r="A131" t="s">
        <v>2</v>
      </c>
      <c r="B131">
        <v>170103.45</v>
      </c>
      <c r="C131">
        <v>317640</v>
      </c>
    </row>
    <row r="132" spans="1:7" x14ac:dyDescent="0.3">
      <c r="A132" t="s">
        <v>3</v>
      </c>
      <c r="B132">
        <v>1174081.71</v>
      </c>
      <c r="C132">
        <v>227520</v>
      </c>
    </row>
    <row r="133" spans="1:7" x14ac:dyDescent="0.3">
      <c r="A133" t="s">
        <v>4</v>
      </c>
      <c r="B133">
        <v>538725.87</v>
      </c>
      <c r="C133">
        <v>221900</v>
      </c>
    </row>
    <row r="134" spans="1:7" x14ac:dyDescent="0.3">
      <c r="A134" t="s">
        <v>5</v>
      </c>
      <c r="B134">
        <v>60171.33</v>
      </c>
      <c r="C134">
        <v>122780</v>
      </c>
    </row>
    <row r="135" spans="1:7" x14ac:dyDescent="0.3">
      <c r="A135" t="s">
        <v>6</v>
      </c>
      <c r="B135">
        <v>672147.36</v>
      </c>
      <c r="C135">
        <v>202630</v>
      </c>
    </row>
    <row r="136" spans="1:7" x14ac:dyDescent="0.3">
      <c r="A136" t="s">
        <v>7</v>
      </c>
      <c r="B136">
        <v>476636.56</v>
      </c>
      <c r="C136">
        <v>161200</v>
      </c>
    </row>
    <row r="137" spans="1:7" x14ac:dyDescent="0.3">
      <c r="A137" t="s">
        <v>8</v>
      </c>
      <c r="B137">
        <v>1397653.03</v>
      </c>
      <c r="C137">
        <v>161450</v>
      </c>
    </row>
    <row r="138" spans="1:7" x14ac:dyDescent="0.3">
      <c r="A138" t="s">
        <v>9</v>
      </c>
      <c r="B138">
        <v>135978.28</v>
      </c>
      <c r="C138">
        <v>171710</v>
      </c>
    </row>
    <row r="139" spans="1:7" x14ac:dyDescent="0.3">
      <c r="A139" s="1" t="s">
        <v>17</v>
      </c>
      <c r="B139" s="1">
        <f>SUM(B129:B138)</f>
        <v>6592069.1200000001</v>
      </c>
      <c r="C139" s="1">
        <f>SUM(C129:C138)</f>
        <v>1799640</v>
      </c>
      <c r="D139" s="1">
        <v>10</v>
      </c>
      <c r="E139" s="6">
        <f>B139*$I$1</f>
        <v>5866941.5168000003</v>
      </c>
      <c r="F139" s="7">
        <f>C139*$N$1</f>
        <v>2286262.6560000004</v>
      </c>
      <c r="G139" s="6">
        <f>SUM(E139:F139)</f>
        <v>8153204.1728000008</v>
      </c>
    </row>
    <row r="140" spans="1:7" x14ac:dyDescent="0.3">
      <c r="A140" t="s">
        <v>152</v>
      </c>
    </row>
    <row r="141" spans="1:7" x14ac:dyDescent="0.3">
      <c r="A141" t="s">
        <v>0</v>
      </c>
      <c r="B141">
        <v>54155.31</v>
      </c>
      <c r="C141">
        <v>85070</v>
      </c>
    </row>
    <row r="142" spans="1:7" x14ac:dyDescent="0.3">
      <c r="A142" t="s">
        <v>1</v>
      </c>
      <c r="B142">
        <v>941000.12</v>
      </c>
      <c r="C142">
        <v>103480</v>
      </c>
    </row>
    <row r="143" spans="1:7" x14ac:dyDescent="0.3">
      <c r="A143" t="s">
        <v>2</v>
      </c>
      <c r="B143">
        <v>530311.57999999996</v>
      </c>
      <c r="C143">
        <v>190470</v>
      </c>
    </row>
    <row r="144" spans="1:7" x14ac:dyDescent="0.3">
      <c r="A144" t="s">
        <v>3</v>
      </c>
      <c r="B144">
        <v>2249017.1</v>
      </c>
      <c r="C144">
        <v>244640</v>
      </c>
    </row>
    <row r="145" spans="1:7" x14ac:dyDescent="0.3">
      <c r="A145" t="s">
        <v>4</v>
      </c>
      <c r="B145">
        <v>1079938.73</v>
      </c>
      <c r="C145">
        <v>305810</v>
      </c>
    </row>
    <row r="146" spans="1:7" x14ac:dyDescent="0.3">
      <c r="A146" t="s">
        <v>5</v>
      </c>
      <c r="B146">
        <v>2217997.2799999998</v>
      </c>
      <c r="C146">
        <v>298880</v>
      </c>
    </row>
    <row r="147" spans="1:7" x14ac:dyDescent="0.3">
      <c r="A147" t="s">
        <v>6</v>
      </c>
      <c r="B147">
        <v>2093878.6</v>
      </c>
      <c r="C147">
        <v>270120</v>
      </c>
    </row>
    <row r="148" spans="1:7" x14ac:dyDescent="0.3">
      <c r="A148" t="s">
        <v>7</v>
      </c>
      <c r="B148">
        <v>2094934.62</v>
      </c>
      <c r="C148">
        <v>250930</v>
      </c>
    </row>
    <row r="149" spans="1:7" x14ac:dyDescent="0.3">
      <c r="A149" t="s">
        <v>8</v>
      </c>
      <c r="B149">
        <v>122431.36</v>
      </c>
      <c r="C149">
        <v>185900</v>
      </c>
    </row>
    <row r="150" spans="1:7" x14ac:dyDescent="0.3">
      <c r="A150" s="1" t="s">
        <v>17</v>
      </c>
      <c r="B150" s="1">
        <f>SUM(B141:B149)</f>
        <v>11383664.699999999</v>
      </c>
      <c r="C150" s="1">
        <f>SUM(C141:C149)</f>
        <v>1935300</v>
      </c>
      <c r="D150" s="1">
        <v>9</v>
      </c>
      <c r="E150" s="6">
        <f>B150*$I$1</f>
        <v>10131461.582999999</v>
      </c>
      <c r="F150" s="7">
        <f>C150*$N$1</f>
        <v>2458605.1200000006</v>
      </c>
      <c r="G150" s="6">
        <f>SUM(E150:F150)</f>
        <v>12590066.703</v>
      </c>
    </row>
    <row r="151" spans="1:7" x14ac:dyDescent="0.3">
      <c r="A151" t="s">
        <v>153</v>
      </c>
    </row>
    <row r="152" spans="1:7" x14ac:dyDescent="0.3">
      <c r="A152" t="s">
        <v>0</v>
      </c>
      <c r="B152">
        <v>163542.28</v>
      </c>
      <c r="C152">
        <v>87720</v>
      </c>
    </row>
    <row r="153" spans="1:7" x14ac:dyDescent="0.3">
      <c r="A153" t="s">
        <v>1</v>
      </c>
      <c r="B153">
        <v>196298.18</v>
      </c>
      <c r="C153">
        <v>105340</v>
      </c>
    </row>
    <row r="154" spans="1:7" x14ac:dyDescent="0.3">
      <c r="A154" t="s">
        <v>2</v>
      </c>
      <c r="B154">
        <v>381745.41</v>
      </c>
      <c r="C154">
        <v>145410</v>
      </c>
    </row>
    <row r="155" spans="1:7" x14ac:dyDescent="0.3">
      <c r="A155" t="s">
        <v>3</v>
      </c>
      <c r="B155">
        <v>1708392.14</v>
      </c>
      <c r="C155">
        <v>223050</v>
      </c>
    </row>
    <row r="156" spans="1:7" x14ac:dyDescent="0.3">
      <c r="A156" t="s">
        <v>4</v>
      </c>
      <c r="B156">
        <v>3037081.11</v>
      </c>
      <c r="C156">
        <v>296481</v>
      </c>
    </row>
    <row r="157" spans="1:7" x14ac:dyDescent="0.3">
      <c r="A157" t="s">
        <v>5</v>
      </c>
      <c r="B157">
        <v>55669.45</v>
      </c>
      <c r="C157">
        <v>128880</v>
      </c>
    </row>
    <row r="158" spans="1:7" x14ac:dyDescent="0.3">
      <c r="A158" t="s">
        <v>6</v>
      </c>
      <c r="B158">
        <v>109593.64</v>
      </c>
      <c r="C158">
        <v>144620</v>
      </c>
    </row>
    <row r="159" spans="1:7" x14ac:dyDescent="0.3">
      <c r="A159" t="s">
        <v>7</v>
      </c>
      <c r="B159">
        <v>1930942.55</v>
      </c>
      <c r="C159">
        <v>174360</v>
      </c>
    </row>
    <row r="160" spans="1:7" x14ac:dyDescent="0.3">
      <c r="A160" t="s">
        <v>8</v>
      </c>
      <c r="B160">
        <v>710987.02</v>
      </c>
      <c r="C160">
        <v>208770</v>
      </c>
    </row>
    <row r="161" spans="1:7" x14ac:dyDescent="0.3">
      <c r="A161" s="1" t="s">
        <v>17</v>
      </c>
      <c r="B161" s="1">
        <f>SUM(B152:B160)</f>
        <v>8294251.7799999993</v>
      </c>
      <c r="C161" s="1">
        <f>SUM(C152:C160)</f>
        <v>1514631</v>
      </c>
      <c r="D161" s="1">
        <v>9</v>
      </c>
      <c r="E161" s="6">
        <f>B161*$I$1</f>
        <v>7381884.0841999995</v>
      </c>
      <c r="F161" s="7">
        <f>C161*$N$1</f>
        <v>1924187.2224000003</v>
      </c>
      <c r="G161" s="6">
        <f>SUM(E161:F161)</f>
        <v>9306071.3066000007</v>
      </c>
    </row>
    <row r="162" spans="1:7" x14ac:dyDescent="0.3">
      <c r="A162" t="s">
        <v>154</v>
      </c>
    </row>
    <row r="163" spans="1:7" x14ac:dyDescent="0.3">
      <c r="A163" t="s">
        <v>0</v>
      </c>
      <c r="B163">
        <v>183500.21</v>
      </c>
      <c r="C163">
        <v>56430</v>
      </c>
    </row>
    <row r="164" spans="1:7" x14ac:dyDescent="0.3">
      <c r="A164" t="s">
        <v>1</v>
      </c>
      <c r="B164">
        <v>707356.72</v>
      </c>
      <c r="C164">
        <v>182520</v>
      </c>
    </row>
    <row r="165" spans="1:7" x14ac:dyDescent="0.3">
      <c r="A165" t="s">
        <v>2</v>
      </c>
      <c r="B165">
        <v>1029122.65</v>
      </c>
      <c r="C165">
        <v>263511</v>
      </c>
    </row>
    <row r="166" spans="1:7" x14ac:dyDescent="0.3">
      <c r="A166" t="s">
        <v>3</v>
      </c>
      <c r="B166">
        <v>56766.28</v>
      </c>
      <c r="C166">
        <v>332791</v>
      </c>
    </row>
    <row r="167" spans="1:7" x14ac:dyDescent="0.3">
      <c r="A167" t="s">
        <v>4</v>
      </c>
      <c r="B167">
        <v>2001417.07</v>
      </c>
      <c r="C167">
        <v>189550</v>
      </c>
    </row>
    <row r="168" spans="1:7" x14ac:dyDescent="0.3">
      <c r="A168" t="s">
        <v>5</v>
      </c>
      <c r="B168">
        <v>102096.56</v>
      </c>
      <c r="C168">
        <v>214560</v>
      </c>
    </row>
    <row r="169" spans="1:7" x14ac:dyDescent="0.3">
      <c r="A169" t="s">
        <v>6</v>
      </c>
      <c r="B169">
        <v>1914829.9</v>
      </c>
      <c r="C169">
        <v>266820</v>
      </c>
    </row>
    <row r="170" spans="1:7" x14ac:dyDescent="0.3">
      <c r="A170" t="s">
        <v>7</v>
      </c>
      <c r="B170">
        <v>353986.74</v>
      </c>
      <c r="C170">
        <v>177200</v>
      </c>
    </row>
    <row r="171" spans="1:7" x14ac:dyDescent="0.3">
      <c r="A171" t="s">
        <v>8</v>
      </c>
      <c r="B171">
        <v>1617564.13</v>
      </c>
      <c r="C171">
        <v>262070</v>
      </c>
    </row>
    <row r="172" spans="1:7" x14ac:dyDescent="0.3">
      <c r="A172" t="s">
        <v>9</v>
      </c>
      <c r="B172">
        <v>1465567.69</v>
      </c>
      <c r="C172">
        <v>186470</v>
      </c>
    </row>
    <row r="173" spans="1:7" x14ac:dyDescent="0.3">
      <c r="A173" s="1" t="s">
        <v>17</v>
      </c>
      <c r="B173" s="1">
        <f>SUM(B163:B172)</f>
        <v>9432207.9500000011</v>
      </c>
      <c r="C173" s="1">
        <f>SUM(C163:C172)</f>
        <v>2131922</v>
      </c>
      <c r="D173" s="1">
        <v>10</v>
      </c>
      <c r="E173" s="6">
        <f>B173*$I$1</f>
        <v>8394665.0755000003</v>
      </c>
      <c r="F173" s="7">
        <f>C173*$N$1</f>
        <v>2708393.7088000006</v>
      </c>
      <c r="G173" s="6">
        <f>SUM(E173:F173)</f>
        <v>11103058.784300001</v>
      </c>
    </row>
    <row r="174" spans="1:7" x14ac:dyDescent="0.3">
      <c r="A174" t="s">
        <v>155</v>
      </c>
    </row>
    <row r="175" spans="1:7" x14ac:dyDescent="0.3">
      <c r="A175" t="s">
        <v>0</v>
      </c>
      <c r="B175">
        <v>882519.27</v>
      </c>
      <c r="C175">
        <v>189400</v>
      </c>
    </row>
    <row r="176" spans="1:7" x14ac:dyDescent="0.3">
      <c r="A176" t="s">
        <v>1</v>
      </c>
      <c r="B176">
        <v>81019.199999999997</v>
      </c>
      <c r="C176">
        <v>92660</v>
      </c>
    </row>
    <row r="177" spans="1:7" x14ac:dyDescent="0.3">
      <c r="A177" t="s">
        <v>2</v>
      </c>
      <c r="B177">
        <v>550730.47</v>
      </c>
      <c r="C177">
        <v>186410</v>
      </c>
    </row>
    <row r="178" spans="1:7" x14ac:dyDescent="0.3">
      <c r="A178" t="s">
        <v>3</v>
      </c>
      <c r="B178">
        <v>47055.58</v>
      </c>
      <c r="C178">
        <v>133440</v>
      </c>
    </row>
    <row r="179" spans="1:7" x14ac:dyDescent="0.3">
      <c r="A179" t="s">
        <v>4</v>
      </c>
      <c r="B179">
        <v>1672209.68</v>
      </c>
      <c r="C179">
        <v>326191</v>
      </c>
    </row>
    <row r="180" spans="1:7" x14ac:dyDescent="0.3">
      <c r="A180" t="s">
        <v>5</v>
      </c>
      <c r="B180">
        <v>392897.81</v>
      </c>
      <c r="C180">
        <v>329200</v>
      </c>
    </row>
    <row r="181" spans="1:7" x14ac:dyDescent="0.3">
      <c r="A181" t="s">
        <v>6</v>
      </c>
      <c r="B181">
        <v>1099978.4099999999</v>
      </c>
      <c r="C181">
        <v>158810</v>
      </c>
    </row>
    <row r="182" spans="1:7" x14ac:dyDescent="0.3">
      <c r="A182" t="s">
        <v>7</v>
      </c>
      <c r="B182">
        <v>173581.07</v>
      </c>
      <c r="C182">
        <v>282280</v>
      </c>
    </row>
    <row r="183" spans="1:7" x14ac:dyDescent="0.3">
      <c r="A183" t="s">
        <v>8</v>
      </c>
      <c r="B183">
        <v>445580.91</v>
      </c>
      <c r="C183">
        <v>173341</v>
      </c>
    </row>
    <row r="184" spans="1:7" x14ac:dyDescent="0.3">
      <c r="A184" t="s">
        <v>9</v>
      </c>
      <c r="B184">
        <v>80726.97</v>
      </c>
      <c r="C184">
        <v>181520</v>
      </c>
    </row>
    <row r="185" spans="1:7" x14ac:dyDescent="0.3">
      <c r="A185" s="1" t="s">
        <v>17</v>
      </c>
      <c r="B185" s="1">
        <f>SUM(B175:B184)</f>
        <v>5426299.3700000001</v>
      </c>
      <c r="C185" s="1">
        <f>SUM(C175:C184)</f>
        <v>2053252</v>
      </c>
      <c r="D185" s="1">
        <v>10</v>
      </c>
      <c r="E185" s="6">
        <f>B185*$I$1</f>
        <v>4829406.4392999997</v>
      </c>
      <c r="F185" s="7">
        <f>C185*$N$1</f>
        <v>2608451.3408000004</v>
      </c>
      <c r="G185" s="6">
        <f>SUM(E185:F185)</f>
        <v>7437857.7801000001</v>
      </c>
    </row>
    <row r="186" spans="1:7" x14ac:dyDescent="0.3">
      <c r="A186" t="s">
        <v>156</v>
      </c>
    </row>
    <row r="187" spans="1:7" x14ac:dyDescent="0.3">
      <c r="A187" t="s">
        <v>0</v>
      </c>
      <c r="B187">
        <v>1085445.8400000001</v>
      </c>
      <c r="C187">
        <v>324050</v>
      </c>
    </row>
    <row r="188" spans="1:7" x14ac:dyDescent="0.3">
      <c r="A188" t="s">
        <v>1</v>
      </c>
      <c r="B188">
        <v>224282.63</v>
      </c>
      <c r="C188">
        <v>268542</v>
      </c>
    </row>
    <row r="189" spans="1:7" x14ac:dyDescent="0.3">
      <c r="A189" t="s">
        <v>2</v>
      </c>
      <c r="B189">
        <v>412054.6</v>
      </c>
      <c r="C189">
        <v>188250</v>
      </c>
    </row>
    <row r="190" spans="1:7" x14ac:dyDescent="0.3">
      <c r="A190" t="s">
        <v>3</v>
      </c>
      <c r="B190">
        <v>1692603.9</v>
      </c>
      <c r="C190">
        <v>228930</v>
      </c>
    </row>
    <row r="191" spans="1:7" x14ac:dyDescent="0.3">
      <c r="A191" t="s">
        <v>4</v>
      </c>
      <c r="B191">
        <v>2022746.22</v>
      </c>
      <c r="C191">
        <v>257380</v>
      </c>
    </row>
    <row r="192" spans="1:7" x14ac:dyDescent="0.3">
      <c r="A192" t="s">
        <v>5</v>
      </c>
      <c r="B192">
        <v>1381405.2</v>
      </c>
      <c r="C192">
        <v>233481</v>
      </c>
    </row>
    <row r="193" spans="1:7" x14ac:dyDescent="0.3">
      <c r="A193" t="s">
        <v>6</v>
      </c>
      <c r="B193">
        <v>1915607.42</v>
      </c>
      <c r="C193">
        <v>196400</v>
      </c>
    </row>
    <row r="194" spans="1:7" x14ac:dyDescent="0.3">
      <c r="A194" t="s">
        <v>7</v>
      </c>
      <c r="B194">
        <v>539132.69999999995</v>
      </c>
      <c r="C194">
        <v>199430</v>
      </c>
    </row>
    <row r="195" spans="1:7" x14ac:dyDescent="0.3">
      <c r="A195" s="1" t="s">
        <v>17</v>
      </c>
      <c r="B195" s="1">
        <f>SUM(B187:B194)</f>
        <v>9273278.5099999998</v>
      </c>
      <c r="C195" s="1">
        <f>SUM(C187:C194)</f>
        <v>1896463</v>
      </c>
      <c r="D195" s="1">
        <v>8</v>
      </c>
      <c r="E195" s="6">
        <f>B195*$I$1</f>
        <v>8253217.8739</v>
      </c>
      <c r="F195" s="7">
        <f>C195*$N$1</f>
        <v>2409266.5952000003</v>
      </c>
      <c r="G195" s="6">
        <f>SUM(E195:F195)</f>
        <v>10662484.4691</v>
      </c>
    </row>
    <row r="196" spans="1:7" x14ac:dyDescent="0.3">
      <c r="A196" t="s">
        <v>157</v>
      </c>
    </row>
    <row r="197" spans="1:7" x14ac:dyDescent="0.3">
      <c r="A197" t="s">
        <v>0</v>
      </c>
      <c r="B197">
        <v>49347.07</v>
      </c>
      <c r="C197">
        <v>50990</v>
      </c>
    </row>
    <row r="198" spans="1:7" x14ac:dyDescent="0.3">
      <c r="A198" t="s">
        <v>1</v>
      </c>
      <c r="B198">
        <v>266631.45</v>
      </c>
      <c r="C198">
        <v>138150</v>
      </c>
    </row>
    <row r="199" spans="1:7" x14ac:dyDescent="0.3">
      <c r="A199" t="s">
        <v>2</v>
      </c>
      <c r="B199">
        <v>1051029.1499999999</v>
      </c>
      <c r="C199">
        <v>188510</v>
      </c>
    </row>
    <row r="200" spans="1:7" x14ac:dyDescent="0.3">
      <c r="A200" t="s">
        <v>3</v>
      </c>
      <c r="B200">
        <v>2899994.47</v>
      </c>
      <c r="C200">
        <v>177770</v>
      </c>
    </row>
    <row r="201" spans="1:7" x14ac:dyDescent="0.3">
      <c r="A201" t="s">
        <v>4</v>
      </c>
      <c r="B201">
        <v>736876.87</v>
      </c>
      <c r="C201">
        <v>250440</v>
      </c>
    </row>
    <row r="202" spans="1:7" x14ac:dyDescent="0.3">
      <c r="A202" t="s">
        <v>5</v>
      </c>
      <c r="B202">
        <v>1282974.2</v>
      </c>
      <c r="C202">
        <v>206590</v>
      </c>
    </row>
    <row r="203" spans="1:7" x14ac:dyDescent="0.3">
      <c r="A203" t="s">
        <v>6</v>
      </c>
      <c r="B203">
        <v>1711361.2</v>
      </c>
      <c r="C203">
        <v>171760</v>
      </c>
    </row>
    <row r="204" spans="1:7" x14ac:dyDescent="0.3">
      <c r="A204" t="s">
        <v>7</v>
      </c>
      <c r="B204">
        <v>2728536.84</v>
      </c>
      <c r="C204">
        <v>181210</v>
      </c>
    </row>
    <row r="205" spans="1:7" x14ac:dyDescent="0.3">
      <c r="A205" s="1" t="s">
        <v>17</v>
      </c>
      <c r="B205" s="1">
        <f>SUM(B197:B204)</f>
        <v>10726751.25</v>
      </c>
      <c r="C205" s="1">
        <f>SUM(C197:C204)</f>
        <v>1365420</v>
      </c>
      <c r="D205" s="1">
        <v>8</v>
      </c>
      <c r="E205" s="6">
        <f>B205*$I$1</f>
        <v>9546808.6125000007</v>
      </c>
      <c r="F205" s="7">
        <f>C205*$N$1</f>
        <v>1734629.5680000002</v>
      </c>
      <c r="G205" s="6">
        <f>SUM(E205:F205)</f>
        <v>11281438.180500001</v>
      </c>
    </row>
  </sheetData>
  <mergeCells count="1">
    <mergeCell ref="J4:O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71CE5-BF51-49C4-92E2-6EA2C91D3C20}">
  <dimension ref="A1:O147"/>
  <sheetViews>
    <sheetView workbookViewId="0">
      <selection activeCell="N8" sqref="N8"/>
    </sheetView>
  </sheetViews>
  <sheetFormatPr baseColWidth="10" defaultRowHeight="14.4" x14ac:dyDescent="0.3"/>
  <cols>
    <col min="5" max="5" width="16.21875" customWidth="1"/>
    <col min="6" max="6" width="18" customWidth="1"/>
    <col min="7" max="7" width="14.33203125" customWidth="1"/>
  </cols>
  <sheetData>
    <row r="1" spans="1:15" x14ac:dyDescent="0.3">
      <c r="A1" s="1" t="s">
        <v>10</v>
      </c>
      <c r="B1" s="1" t="s">
        <v>11</v>
      </c>
      <c r="C1" s="1" t="s">
        <v>12</v>
      </c>
      <c r="D1" t="s">
        <v>13</v>
      </c>
      <c r="E1" t="s">
        <v>14</v>
      </c>
      <c r="F1" t="s">
        <v>178</v>
      </c>
      <c r="G1" t="s">
        <v>15</v>
      </c>
      <c r="I1" s="2">
        <v>0.89</v>
      </c>
      <c r="J1" t="s">
        <v>16</v>
      </c>
      <c r="N1" s="3">
        <f>1270.4/1000</f>
        <v>1.2704000000000002</v>
      </c>
      <c r="O1" t="s">
        <v>179</v>
      </c>
    </row>
    <row r="2" spans="1:15" x14ac:dyDescent="0.3">
      <c r="A2" t="s">
        <v>158</v>
      </c>
    </row>
    <row r="3" spans="1:15" x14ac:dyDescent="0.3">
      <c r="A3" t="s">
        <v>0</v>
      </c>
      <c r="B3">
        <v>629034.14</v>
      </c>
      <c r="C3">
        <v>211800</v>
      </c>
    </row>
    <row r="4" spans="1:15" x14ac:dyDescent="0.3">
      <c r="A4" t="s">
        <v>1</v>
      </c>
      <c r="B4">
        <v>689699.72</v>
      </c>
      <c r="C4">
        <v>276720</v>
      </c>
      <c r="J4" s="20" t="s">
        <v>180</v>
      </c>
      <c r="K4" s="20"/>
      <c r="L4" s="20"/>
      <c r="M4" s="20"/>
      <c r="N4" s="20"/>
      <c r="O4" s="20"/>
    </row>
    <row r="5" spans="1:15" x14ac:dyDescent="0.3">
      <c r="A5" t="s">
        <v>2</v>
      </c>
      <c r="B5">
        <v>1727580.97</v>
      </c>
      <c r="C5">
        <v>214610</v>
      </c>
      <c r="J5" s="1" t="s">
        <v>181</v>
      </c>
      <c r="K5" s="1" t="s">
        <v>12</v>
      </c>
      <c r="L5" s="1" t="s">
        <v>13</v>
      </c>
      <c r="M5" t="s">
        <v>14</v>
      </c>
      <c r="N5" t="s">
        <v>14</v>
      </c>
      <c r="O5" s="1" t="s">
        <v>15</v>
      </c>
    </row>
    <row r="6" spans="1:15" x14ac:dyDescent="0.3">
      <c r="A6" t="s">
        <v>3</v>
      </c>
      <c r="B6">
        <v>51504.86</v>
      </c>
      <c r="C6">
        <v>249730</v>
      </c>
      <c r="J6" s="1">
        <f>AVERAGE(B7,B14,B21,B28,B35,B42,B48,B56,B63,B70,B79,B86,B93,B102,B109,B117,B125,B133,B140,B147)</f>
        <v>4833358.5349999992</v>
      </c>
      <c r="K6" s="1">
        <f t="shared" ref="K6:O6" si="0">AVERAGE(C7,C14,C21,C28,C35,C42,C48,C56,C63,C70,C79,C86,C93,C102,C109,C117,C125,C133,C140,C147)</f>
        <v>1245173.45</v>
      </c>
      <c r="L6" s="1">
        <f t="shared" si="0"/>
        <v>5.3</v>
      </c>
      <c r="M6" s="1">
        <f t="shared" si="0"/>
        <v>4301689.0961499996</v>
      </c>
      <c r="N6" s="1">
        <f t="shared" si="0"/>
        <v>1581868.3508800003</v>
      </c>
      <c r="O6" s="1">
        <f t="shared" si="0"/>
        <v>5883557.4470300004</v>
      </c>
    </row>
    <row r="7" spans="1:15" x14ac:dyDescent="0.3">
      <c r="A7" s="1" t="s">
        <v>17</v>
      </c>
      <c r="B7" s="1">
        <f>SUM(B3:B6)</f>
        <v>3097819.69</v>
      </c>
      <c r="C7" s="1">
        <f>SUM(C3:C6)</f>
        <v>952860</v>
      </c>
      <c r="D7" s="1">
        <v>4</v>
      </c>
      <c r="E7" s="6">
        <f>B7*$I$1</f>
        <v>2757059.5241</v>
      </c>
      <c r="F7" s="7">
        <f>C7*$N$1</f>
        <v>1210513.3440000003</v>
      </c>
      <c r="G7" s="6">
        <f>SUM(E7:F7)</f>
        <v>3967572.8681000005</v>
      </c>
    </row>
    <row r="8" spans="1:15" x14ac:dyDescent="0.3">
      <c r="A8" t="s">
        <v>159</v>
      </c>
    </row>
    <row r="9" spans="1:15" x14ac:dyDescent="0.3">
      <c r="A9" t="s">
        <v>0</v>
      </c>
      <c r="B9">
        <v>1267627.0900000001</v>
      </c>
      <c r="C9">
        <v>253930</v>
      </c>
    </row>
    <row r="10" spans="1:15" x14ac:dyDescent="0.3">
      <c r="A10" t="s">
        <v>1</v>
      </c>
      <c r="B10">
        <v>207420.09</v>
      </c>
      <c r="C10">
        <v>142570</v>
      </c>
    </row>
    <row r="11" spans="1:15" x14ac:dyDescent="0.3">
      <c r="A11" t="s">
        <v>2</v>
      </c>
      <c r="B11">
        <v>890628.29</v>
      </c>
      <c r="C11">
        <v>200920</v>
      </c>
    </row>
    <row r="12" spans="1:15" x14ac:dyDescent="0.3">
      <c r="A12" t="s">
        <v>3</v>
      </c>
      <c r="B12">
        <v>2728592.44</v>
      </c>
      <c r="C12">
        <v>371364</v>
      </c>
    </row>
    <row r="13" spans="1:15" x14ac:dyDescent="0.3">
      <c r="A13" t="s">
        <v>4</v>
      </c>
      <c r="B13">
        <v>29569.360000000001</v>
      </c>
      <c r="C13">
        <v>167690</v>
      </c>
    </row>
    <row r="14" spans="1:15" x14ac:dyDescent="0.3">
      <c r="A14" s="1" t="s">
        <v>17</v>
      </c>
      <c r="B14" s="1">
        <f>SUM(B9:B13)</f>
        <v>5123837.2700000005</v>
      </c>
      <c r="C14" s="1">
        <f>SUM(C9:C13)</f>
        <v>1136474</v>
      </c>
      <c r="D14" s="1">
        <v>5</v>
      </c>
      <c r="E14" s="6">
        <f>B14*$I$1</f>
        <v>4560215.1703000003</v>
      </c>
      <c r="F14" s="7">
        <f>C14*$N$1</f>
        <v>1443776.5696000003</v>
      </c>
      <c r="G14" s="6">
        <f>SUM(E14:F14)</f>
        <v>6003991.7399000004</v>
      </c>
    </row>
    <row r="15" spans="1:15" x14ac:dyDescent="0.3">
      <c r="A15" t="s">
        <v>160</v>
      </c>
    </row>
    <row r="16" spans="1:15" x14ac:dyDescent="0.3">
      <c r="A16" t="s">
        <v>0</v>
      </c>
      <c r="B16">
        <v>262807.71999999997</v>
      </c>
      <c r="C16">
        <v>113780</v>
      </c>
    </row>
    <row r="17" spans="1:7" x14ac:dyDescent="0.3">
      <c r="A17" t="s">
        <v>1</v>
      </c>
      <c r="B17">
        <v>368005.53</v>
      </c>
      <c r="C17">
        <v>103300</v>
      </c>
    </row>
    <row r="18" spans="1:7" x14ac:dyDescent="0.3">
      <c r="A18" t="s">
        <v>2</v>
      </c>
      <c r="B18">
        <v>609936.16</v>
      </c>
      <c r="C18">
        <v>174210</v>
      </c>
    </row>
    <row r="19" spans="1:7" x14ac:dyDescent="0.3">
      <c r="A19" t="s">
        <v>3</v>
      </c>
      <c r="B19">
        <v>178237.16</v>
      </c>
      <c r="C19">
        <v>235650</v>
      </c>
    </row>
    <row r="20" spans="1:7" x14ac:dyDescent="0.3">
      <c r="A20" t="s">
        <v>4</v>
      </c>
      <c r="B20">
        <v>222986.51</v>
      </c>
      <c r="C20">
        <v>119370</v>
      </c>
    </row>
    <row r="21" spans="1:7" x14ac:dyDescent="0.3">
      <c r="A21" s="1" t="s">
        <v>17</v>
      </c>
      <c r="B21" s="1">
        <f>SUM(B16:B20)</f>
        <v>1641973.08</v>
      </c>
      <c r="C21" s="1">
        <f>SUM(C16:C20)</f>
        <v>746310</v>
      </c>
      <c r="D21" s="1">
        <v>5</v>
      </c>
      <c r="E21" s="6">
        <f>B21*$I$1</f>
        <v>1461356.0412000001</v>
      </c>
      <c r="F21" s="7">
        <f>C21*$N$1</f>
        <v>948112.22400000016</v>
      </c>
      <c r="G21" s="6">
        <f>SUM(E21:F21)</f>
        <v>2409468.2652000003</v>
      </c>
    </row>
    <row r="22" spans="1:7" x14ac:dyDescent="0.3">
      <c r="A22" t="s">
        <v>161</v>
      </c>
    </row>
    <row r="23" spans="1:7" x14ac:dyDescent="0.3">
      <c r="A23" t="s">
        <v>0</v>
      </c>
      <c r="B23">
        <v>1277290.3</v>
      </c>
      <c r="C23">
        <v>120560</v>
      </c>
    </row>
    <row r="24" spans="1:7" x14ac:dyDescent="0.3">
      <c r="A24" t="s">
        <v>1</v>
      </c>
      <c r="B24">
        <v>864929.39</v>
      </c>
      <c r="C24">
        <v>255430</v>
      </c>
    </row>
    <row r="25" spans="1:7" x14ac:dyDescent="0.3">
      <c r="A25" t="s">
        <v>2</v>
      </c>
      <c r="B25">
        <v>1677981.44</v>
      </c>
      <c r="C25">
        <v>253700</v>
      </c>
    </row>
    <row r="26" spans="1:7" x14ac:dyDescent="0.3">
      <c r="A26" t="s">
        <v>3</v>
      </c>
      <c r="B26">
        <v>2709392.78</v>
      </c>
      <c r="C26">
        <v>244820</v>
      </c>
    </row>
    <row r="27" spans="1:7" x14ac:dyDescent="0.3">
      <c r="A27" t="s">
        <v>4</v>
      </c>
      <c r="B27">
        <v>2454912.36</v>
      </c>
      <c r="C27">
        <v>171091</v>
      </c>
    </row>
    <row r="28" spans="1:7" x14ac:dyDescent="0.3">
      <c r="A28" s="1" t="s">
        <v>17</v>
      </c>
      <c r="B28" s="1">
        <f>SUM(B23:B27)</f>
        <v>8984506.2699999996</v>
      </c>
      <c r="C28" s="1">
        <f>SUM(C23:C27)</f>
        <v>1045601</v>
      </c>
      <c r="D28" s="1">
        <v>5</v>
      </c>
      <c r="E28" s="6">
        <f>B28*$I$1</f>
        <v>7996210.5802999996</v>
      </c>
      <c r="F28" s="7">
        <f>C28*$N$1</f>
        <v>1328331.5104000003</v>
      </c>
      <c r="G28" s="6">
        <f>SUM(E28:F28)</f>
        <v>9324542.0907000005</v>
      </c>
    </row>
    <row r="29" spans="1:7" x14ac:dyDescent="0.3">
      <c r="A29" t="s">
        <v>162</v>
      </c>
    </row>
    <row r="30" spans="1:7" x14ac:dyDescent="0.3">
      <c r="A30" t="s">
        <v>0</v>
      </c>
      <c r="B30">
        <v>2082988.85</v>
      </c>
      <c r="C30">
        <v>232900</v>
      </c>
    </row>
    <row r="31" spans="1:7" x14ac:dyDescent="0.3">
      <c r="A31" t="s">
        <v>1</v>
      </c>
      <c r="B31">
        <v>2038965.67</v>
      </c>
      <c r="C31">
        <v>277780</v>
      </c>
    </row>
    <row r="32" spans="1:7" x14ac:dyDescent="0.3">
      <c r="A32" t="s">
        <v>2</v>
      </c>
      <c r="B32">
        <v>1540774.59</v>
      </c>
      <c r="C32">
        <v>246140</v>
      </c>
    </row>
    <row r="33" spans="1:7" x14ac:dyDescent="0.3">
      <c r="A33" t="s">
        <v>3</v>
      </c>
      <c r="B33">
        <v>2554207.86</v>
      </c>
      <c r="C33">
        <v>300080</v>
      </c>
    </row>
    <row r="34" spans="1:7" x14ac:dyDescent="0.3">
      <c r="A34" t="s">
        <v>4</v>
      </c>
      <c r="B34">
        <v>187598.14</v>
      </c>
      <c r="C34">
        <v>196110</v>
      </c>
    </row>
    <row r="35" spans="1:7" x14ac:dyDescent="0.3">
      <c r="A35" s="1" t="s">
        <v>17</v>
      </c>
      <c r="B35" s="1">
        <f>SUM(B30:B34)</f>
        <v>8404535.1100000013</v>
      </c>
      <c r="C35" s="1">
        <f>SUM(C30:C34)</f>
        <v>1253010</v>
      </c>
      <c r="D35" s="1">
        <v>5</v>
      </c>
      <c r="E35" s="6">
        <f>B35*$I$1</f>
        <v>7480036.2479000017</v>
      </c>
      <c r="F35" s="7">
        <f>C35*$N$1</f>
        <v>1591823.9040000003</v>
      </c>
      <c r="G35" s="6">
        <f>SUM(E35:F35)</f>
        <v>9071860.1519000027</v>
      </c>
    </row>
    <row r="36" spans="1:7" x14ac:dyDescent="0.3">
      <c r="A36" t="s">
        <v>163</v>
      </c>
    </row>
    <row r="37" spans="1:7" x14ac:dyDescent="0.3">
      <c r="A37" t="s">
        <v>0</v>
      </c>
      <c r="B37">
        <v>484791.92</v>
      </c>
      <c r="C37">
        <v>124260</v>
      </c>
    </row>
    <row r="38" spans="1:7" x14ac:dyDescent="0.3">
      <c r="A38" t="s">
        <v>1</v>
      </c>
      <c r="B38">
        <v>2884293.33</v>
      </c>
      <c r="C38">
        <v>238940</v>
      </c>
    </row>
    <row r="39" spans="1:7" x14ac:dyDescent="0.3">
      <c r="A39" t="s">
        <v>2</v>
      </c>
      <c r="B39">
        <v>2402783.64</v>
      </c>
      <c r="C39">
        <v>292412</v>
      </c>
    </row>
    <row r="40" spans="1:7" x14ac:dyDescent="0.3">
      <c r="A40" t="s">
        <v>3</v>
      </c>
      <c r="B40">
        <v>4217238.33</v>
      </c>
      <c r="C40">
        <v>392610</v>
      </c>
    </row>
    <row r="41" spans="1:7" x14ac:dyDescent="0.3">
      <c r="A41" t="s">
        <v>4</v>
      </c>
      <c r="B41">
        <v>171448.61</v>
      </c>
      <c r="C41">
        <v>93820</v>
      </c>
    </row>
    <row r="42" spans="1:7" x14ac:dyDescent="0.3">
      <c r="A42" s="1" t="s">
        <v>17</v>
      </c>
      <c r="B42" s="1">
        <f>SUM(B37:B41)</f>
        <v>10160555.83</v>
      </c>
      <c r="C42" s="1">
        <f>SUM(C37:C41)</f>
        <v>1142042</v>
      </c>
      <c r="D42" s="1">
        <v>5</v>
      </c>
      <c r="E42" s="6">
        <f>B42*$I$1</f>
        <v>9042894.6886999998</v>
      </c>
      <c r="F42" s="7">
        <f>C42*$N$1</f>
        <v>1450850.1568000002</v>
      </c>
      <c r="G42" s="6">
        <f>SUM(E42:F42)</f>
        <v>10493744.8455</v>
      </c>
    </row>
    <row r="43" spans="1:7" x14ac:dyDescent="0.3">
      <c r="A43" t="s">
        <v>164</v>
      </c>
    </row>
    <row r="44" spans="1:7" x14ac:dyDescent="0.3">
      <c r="A44" t="s">
        <v>0</v>
      </c>
      <c r="B44">
        <v>478429.47</v>
      </c>
      <c r="C44">
        <v>95620</v>
      </c>
    </row>
    <row r="45" spans="1:7" x14ac:dyDescent="0.3">
      <c r="A45" t="s">
        <v>1</v>
      </c>
      <c r="B45">
        <v>383178.97</v>
      </c>
      <c r="C45">
        <v>332931</v>
      </c>
    </row>
    <row r="46" spans="1:7" x14ac:dyDescent="0.3">
      <c r="A46" t="s">
        <v>2</v>
      </c>
      <c r="B46">
        <v>151408.95000000001</v>
      </c>
      <c r="C46">
        <v>322762</v>
      </c>
    </row>
    <row r="47" spans="1:7" x14ac:dyDescent="0.3">
      <c r="A47" t="s">
        <v>3</v>
      </c>
      <c r="B47">
        <v>4017257.95</v>
      </c>
      <c r="C47">
        <v>272011</v>
      </c>
    </row>
    <row r="48" spans="1:7" x14ac:dyDescent="0.3">
      <c r="A48" s="1" t="s">
        <v>17</v>
      </c>
      <c r="B48" s="1">
        <f>SUM(B44:B47)</f>
        <v>5030275.34</v>
      </c>
      <c r="C48" s="1">
        <f>SUM(C44:C47)</f>
        <v>1023324</v>
      </c>
      <c r="D48" s="1">
        <v>4</v>
      </c>
      <c r="E48" s="6">
        <f>B48*$I$1</f>
        <v>4476945.0526000001</v>
      </c>
      <c r="F48" s="7">
        <f>C48*$N$1</f>
        <v>1300030.8096000003</v>
      </c>
      <c r="G48" s="6">
        <f>SUM(E48:F48)</f>
        <v>5776975.8622000003</v>
      </c>
    </row>
    <row r="49" spans="1:7" x14ac:dyDescent="0.3">
      <c r="A49" t="s">
        <v>165</v>
      </c>
    </row>
    <row r="50" spans="1:7" x14ac:dyDescent="0.3">
      <c r="A50" t="s">
        <v>0</v>
      </c>
      <c r="B50">
        <v>400064.46</v>
      </c>
      <c r="C50">
        <v>196690</v>
      </c>
    </row>
    <row r="51" spans="1:7" x14ac:dyDescent="0.3">
      <c r="A51" t="s">
        <v>1</v>
      </c>
      <c r="B51">
        <v>1597607.29</v>
      </c>
      <c r="C51">
        <v>335150</v>
      </c>
    </row>
    <row r="52" spans="1:7" x14ac:dyDescent="0.3">
      <c r="A52" t="s">
        <v>2</v>
      </c>
      <c r="B52">
        <v>2581713.4900000002</v>
      </c>
      <c r="C52">
        <v>248880</v>
      </c>
    </row>
    <row r="53" spans="1:7" x14ac:dyDescent="0.3">
      <c r="A53" t="s">
        <v>3</v>
      </c>
      <c r="B53">
        <v>944617.75</v>
      </c>
      <c r="C53">
        <v>251470</v>
      </c>
    </row>
    <row r="54" spans="1:7" x14ac:dyDescent="0.3">
      <c r="A54" t="s">
        <v>4</v>
      </c>
      <c r="B54">
        <v>29055.02</v>
      </c>
      <c r="C54">
        <v>250180</v>
      </c>
    </row>
    <row r="55" spans="1:7" x14ac:dyDescent="0.3">
      <c r="A55" t="s">
        <v>5</v>
      </c>
      <c r="B55">
        <v>118334.42</v>
      </c>
      <c r="C55">
        <v>158080</v>
      </c>
    </row>
    <row r="56" spans="1:7" x14ac:dyDescent="0.3">
      <c r="A56" s="1" t="s">
        <v>17</v>
      </c>
      <c r="B56" s="1">
        <f>SUM(B50:B55)</f>
        <v>5671392.4299999997</v>
      </c>
      <c r="C56" s="1">
        <f>SUM(C50:C55)</f>
        <v>1440450</v>
      </c>
      <c r="D56" s="1">
        <v>6</v>
      </c>
      <c r="E56" s="6">
        <f>B56*$I$1</f>
        <v>5047539.2626999998</v>
      </c>
      <c r="F56" s="7">
        <f>C56*$N$1</f>
        <v>1829947.6800000002</v>
      </c>
      <c r="G56" s="6">
        <f>SUM(E56:F56)</f>
        <v>6877486.9427000005</v>
      </c>
    </row>
    <row r="57" spans="1:7" x14ac:dyDescent="0.3">
      <c r="A57" t="s">
        <v>166</v>
      </c>
    </row>
    <row r="58" spans="1:7" x14ac:dyDescent="0.3">
      <c r="A58" t="s">
        <v>0</v>
      </c>
      <c r="B58">
        <v>261973.07</v>
      </c>
      <c r="C58">
        <v>149720</v>
      </c>
    </row>
    <row r="59" spans="1:7" x14ac:dyDescent="0.3">
      <c r="A59" t="s">
        <v>1</v>
      </c>
      <c r="B59">
        <v>329536.76</v>
      </c>
      <c r="C59">
        <v>217361</v>
      </c>
    </row>
    <row r="60" spans="1:7" x14ac:dyDescent="0.3">
      <c r="A60" t="s">
        <v>2</v>
      </c>
      <c r="B60">
        <v>2404154.65</v>
      </c>
      <c r="C60">
        <v>168360</v>
      </c>
    </row>
    <row r="61" spans="1:7" x14ac:dyDescent="0.3">
      <c r="A61" t="s">
        <v>3</v>
      </c>
      <c r="B61">
        <v>296186.63</v>
      </c>
      <c r="C61">
        <v>248510</v>
      </c>
    </row>
    <row r="62" spans="1:7" x14ac:dyDescent="0.3">
      <c r="A62" t="s">
        <v>4</v>
      </c>
      <c r="B62">
        <v>1499665</v>
      </c>
      <c r="C62">
        <v>337490</v>
      </c>
    </row>
    <row r="63" spans="1:7" x14ac:dyDescent="0.3">
      <c r="A63" s="1" t="s">
        <v>17</v>
      </c>
      <c r="B63" s="1">
        <f>SUM(B58:B62)</f>
        <v>4791516.1099999994</v>
      </c>
      <c r="C63" s="1">
        <f>SUM(C58:C62)</f>
        <v>1121441</v>
      </c>
      <c r="D63" s="1">
        <v>5</v>
      </c>
      <c r="E63" s="6">
        <f>B63*$I$1</f>
        <v>4264449.3378999997</v>
      </c>
      <c r="F63" s="7">
        <f>C63*$N$1</f>
        <v>1424678.6464000002</v>
      </c>
      <c r="G63" s="6">
        <f>SUM(E63:F63)</f>
        <v>5689127.9842999997</v>
      </c>
    </row>
    <row r="64" spans="1:7" x14ac:dyDescent="0.3">
      <c r="A64" t="s">
        <v>167</v>
      </c>
    </row>
    <row r="65" spans="1:7" x14ac:dyDescent="0.3">
      <c r="A65" t="s">
        <v>0</v>
      </c>
      <c r="B65">
        <v>2203240.65</v>
      </c>
      <c r="C65">
        <v>281790</v>
      </c>
    </row>
    <row r="66" spans="1:7" x14ac:dyDescent="0.3">
      <c r="A66" t="s">
        <v>1</v>
      </c>
      <c r="B66">
        <v>34426.51</v>
      </c>
      <c r="C66">
        <v>295050</v>
      </c>
    </row>
    <row r="67" spans="1:7" x14ac:dyDescent="0.3">
      <c r="A67" t="s">
        <v>2</v>
      </c>
      <c r="B67">
        <v>1054563.6299999999</v>
      </c>
      <c r="C67">
        <v>144580</v>
      </c>
    </row>
    <row r="68" spans="1:7" x14ac:dyDescent="0.3">
      <c r="A68" t="s">
        <v>3</v>
      </c>
      <c r="B68">
        <v>46356.84</v>
      </c>
      <c r="C68">
        <v>241070</v>
      </c>
    </row>
    <row r="69" spans="1:7" x14ac:dyDescent="0.3">
      <c r="A69" t="s">
        <v>4</v>
      </c>
      <c r="B69">
        <v>67090.03</v>
      </c>
      <c r="C69">
        <v>236190</v>
      </c>
    </row>
    <row r="70" spans="1:7" x14ac:dyDescent="0.3">
      <c r="A70" s="1" t="s">
        <v>17</v>
      </c>
      <c r="B70" s="1">
        <f>SUM(B65:B69)</f>
        <v>3405677.6599999992</v>
      </c>
      <c r="C70" s="1">
        <f>SUM(C65:C69)</f>
        <v>1198680</v>
      </c>
      <c r="D70" s="1">
        <v>5</v>
      </c>
      <c r="E70" s="6">
        <f>B70*$I$1</f>
        <v>3031053.1173999994</v>
      </c>
      <c r="F70" s="7">
        <f>C70*$N$1</f>
        <v>1522803.0720000002</v>
      </c>
      <c r="G70" s="6">
        <f>SUM(E70:F70)</f>
        <v>4553856.1893999996</v>
      </c>
    </row>
    <row r="71" spans="1:7" x14ac:dyDescent="0.3">
      <c r="A71" t="s">
        <v>168</v>
      </c>
    </row>
    <row r="72" spans="1:7" x14ac:dyDescent="0.3">
      <c r="A72" t="s">
        <v>0</v>
      </c>
      <c r="B72">
        <v>1314850.1599999999</v>
      </c>
      <c r="C72">
        <v>190250</v>
      </c>
    </row>
    <row r="73" spans="1:7" x14ac:dyDescent="0.3">
      <c r="A73" t="s">
        <v>1</v>
      </c>
      <c r="B73">
        <v>640192.25</v>
      </c>
      <c r="C73">
        <v>212770</v>
      </c>
    </row>
    <row r="74" spans="1:7" x14ac:dyDescent="0.3">
      <c r="A74" t="s">
        <v>2</v>
      </c>
      <c r="B74">
        <v>1110023.96</v>
      </c>
      <c r="C74">
        <v>253170</v>
      </c>
    </row>
    <row r="75" spans="1:7" x14ac:dyDescent="0.3">
      <c r="A75" t="s">
        <v>3</v>
      </c>
      <c r="B75">
        <v>2575661.14</v>
      </c>
      <c r="C75">
        <v>179890</v>
      </c>
    </row>
    <row r="76" spans="1:7" x14ac:dyDescent="0.3">
      <c r="A76" t="s">
        <v>4</v>
      </c>
      <c r="B76">
        <v>78001.06</v>
      </c>
      <c r="C76">
        <v>220720</v>
      </c>
    </row>
    <row r="77" spans="1:7" x14ac:dyDescent="0.3">
      <c r="A77" t="s">
        <v>5</v>
      </c>
      <c r="B77">
        <v>708126.07</v>
      </c>
      <c r="C77">
        <v>159870</v>
      </c>
    </row>
    <row r="78" spans="1:7" x14ac:dyDescent="0.3">
      <c r="A78" t="s">
        <v>6</v>
      </c>
      <c r="B78">
        <v>281394.2</v>
      </c>
      <c r="C78">
        <v>163140</v>
      </c>
    </row>
    <row r="79" spans="1:7" x14ac:dyDescent="0.3">
      <c r="A79" s="1" t="s">
        <v>17</v>
      </c>
      <c r="B79" s="1">
        <f>SUM(B72:B78)</f>
        <v>6708248.8399999999</v>
      </c>
      <c r="C79" s="1">
        <f>SUM(C72:C78)</f>
        <v>1379810</v>
      </c>
      <c r="D79" s="1">
        <v>7</v>
      </c>
      <c r="E79" s="6">
        <f>B79*$I$1</f>
        <v>5970341.4676000001</v>
      </c>
      <c r="F79" s="7">
        <f>C79*$N$1</f>
        <v>1752910.6240000003</v>
      </c>
      <c r="G79" s="6">
        <f>SUM(E79:F79)</f>
        <v>7723252.0916000009</v>
      </c>
    </row>
    <row r="80" spans="1:7" x14ac:dyDescent="0.3">
      <c r="A80" t="s">
        <v>169</v>
      </c>
    </row>
    <row r="81" spans="1:7" x14ac:dyDescent="0.3">
      <c r="A81" t="s">
        <v>0</v>
      </c>
      <c r="B81">
        <v>259470.18</v>
      </c>
      <c r="C81">
        <v>235020</v>
      </c>
    </row>
    <row r="82" spans="1:7" x14ac:dyDescent="0.3">
      <c r="A82" t="s">
        <v>1</v>
      </c>
      <c r="B82">
        <v>1525370.87</v>
      </c>
      <c r="C82">
        <v>350250</v>
      </c>
    </row>
    <row r="83" spans="1:7" x14ac:dyDescent="0.3">
      <c r="A83" t="s">
        <v>2</v>
      </c>
      <c r="B83">
        <v>781935.04</v>
      </c>
      <c r="C83">
        <v>339650</v>
      </c>
    </row>
    <row r="84" spans="1:7" x14ac:dyDescent="0.3">
      <c r="A84" t="s">
        <v>3</v>
      </c>
      <c r="B84">
        <v>210281.3</v>
      </c>
      <c r="C84">
        <v>259350</v>
      </c>
    </row>
    <row r="85" spans="1:7" x14ac:dyDescent="0.3">
      <c r="A85" t="s">
        <v>4</v>
      </c>
      <c r="B85">
        <v>1877920.89</v>
      </c>
      <c r="C85">
        <v>372000</v>
      </c>
    </row>
    <row r="86" spans="1:7" x14ac:dyDescent="0.3">
      <c r="A86" s="1" t="s">
        <v>17</v>
      </c>
      <c r="B86" s="1">
        <f>SUM(B81:B85)</f>
        <v>4654978.2799999993</v>
      </c>
      <c r="C86" s="1">
        <f>SUM(C81:C85)</f>
        <v>1556270</v>
      </c>
      <c r="D86" s="1">
        <v>5</v>
      </c>
      <c r="E86" s="6">
        <f>B86*$I$1</f>
        <v>4142930.6691999994</v>
      </c>
      <c r="F86" s="7">
        <f>C86*$N$1</f>
        <v>1977085.4080000003</v>
      </c>
      <c r="G86" s="6">
        <f>SUM(E86:F86)</f>
        <v>6120016.0771999992</v>
      </c>
    </row>
    <row r="87" spans="1:7" x14ac:dyDescent="0.3">
      <c r="A87" t="s">
        <v>170</v>
      </c>
    </row>
    <row r="88" spans="1:7" x14ac:dyDescent="0.3">
      <c r="A88" t="s">
        <v>0</v>
      </c>
      <c r="B88">
        <v>215158.3</v>
      </c>
      <c r="C88">
        <v>67790</v>
      </c>
    </row>
    <row r="89" spans="1:7" x14ac:dyDescent="0.3">
      <c r="A89" t="s">
        <v>1</v>
      </c>
      <c r="B89">
        <v>452635.44</v>
      </c>
      <c r="C89">
        <v>156120</v>
      </c>
    </row>
    <row r="90" spans="1:7" x14ac:dyDescent="0.3">
      <c r="A90" t="s">
        <v>2</v>
      </c>
      <c r="B90">
        <v>253429.05</v>
      </c>
      <c r="C90">
        <v>141080</v>
      </c>
    </row>
    <row r="91" spans="1:7" x14ac:dyDescent="0.3">
      <c r="A91" t="s">
        <v>3</v>
      </c>
      <c r="B91">
        <v>764068.88</v>
      </c>
      <c r="C91">
        <v>313550</v>
      </c>
    </row>
    <row r="92" spans="1:7" x14ac:dyDescent="0.3">
      <c r="A92" t="s">
        <v>4</v>
      </c>
      <c r="B92">
        <v>101656.9</v>
      </c>
      <c r="C92">
        <v>164850</v>
      </c>
    </row>
    <row r="93" spans="1:7" x14ac:dyDescent="0.3">
      <c r="A93" s="1" t="s">
        <v>17</v>
      </c>
      <c r="B93" s="1">
        <f>SUM(B88:B92)</f>
        <v>1786948.5699999998</v>
      </c>
      <c r="C93" s="1">
        <f>SUM(C88:C92)</f>
        <v>843390</v>
      </c>
      <c r="D93" s="1">
        <v>5</v>
      </c>
      <c r="E93" s="6">
        <f>B93*$I$1</f>
        <v>1590384.2272999999</v>
      </c>
      <c r="F93" s="7">
        <f>C93*$N$1</f>
        <v>1071442.6560000002</v>
      </c>
      <c r="G93" s="6">
        <f>SUM(E93:F93)</f>
        <v>2661826.8832999999</v>
      </c>
    </row>
    <row r="94" spans="1:7" x14ac:dyDescent="0.3">
      <c r="A94" t="s">
        <v>171</v>
      </c>
    </row>
    <row r="95" spans="1:7" x14ac:dyDescent="0.3">
      <c r="A95" t="s">
        <v>0</v>
      </c>
      <c r="B95">
        <v>577113.67000000004</v>
      </c>
      <c r="C95">
        <v>203240</v>
      </c>
    </row>
    <row r="96" spans="1:7" x14ac:dyDescent="0.3">
      <c r="A96" t="s">
        <v>1</v>
      </c>
      <c r="B96">
        <v>1689023.44</v>
      </c>
      <c r="C96">
        <v>315710</v>
      </c>
    </row>
    <row r="97" spans="1:7" x14ac:dyDescent="0.3">
      <c r="A97" t="s">
        <v>2</v>
      </c>
      <c r="B97">
        <v>251775.44</v>
      </c>
      <c r="C97">
        <v>261810</v>
      </c>
    </row>
    <row r="98" spans="1:7" x14ac:dyDescent="0.3">
      <c r="A98" t="s">
        <v>3</v>
      </c>
      <c r="B98">
        <v>510780.74</v>
      </c>
      <c r="C98">
        <v>234660</v>
      </c>
    </row>
    <row r="99" spans="1:7" x14ac:dyDescent="0.3">
      <c r="A99" t="s">
        <v>4</v>
      </c>
      <c r="B99">
        <v>1133349.8400000001</v>
      </c>
      <c r="C99">
        <v>224380</v>
      </c>
    </row>
    <row r="100" spans="1:7" x14ac:dyDescent="0.3">
      <c r="A100" t="s">
        <v>5</v>
      </c>
      <c r="B100">
        <v>93446.58</v>
      </c>
      <c r="C100">
        <v>149110</v>
      </c>
    </row>
    <row r="101" spans="1:7" x14ac:dyDescent="0.3">
      <c r="A101" t="s">
        <v>6</v>
      </c>
      <c r="B101">
        <v>94963.04</v>
      </c>
      <c r="C101">
        <v>153210</v>
      </c>
    </row>
    <row r="102" spans="1:7" x14ac:dyDescent="0.3">
      <c r="A102" s="1" t="s">
        <v>17</v>
      </c>
      <c r="B102" s="1">
        <f>SUM(B95:B101)</f>
        <v>4350452.75</v>
      </c>
      <c r="C102" s="1">
        <f>SUM(C95:C101)</f>
        <v>1542120</v>
      </c>
      <c r="D102" s="1">
        <v>7</v>
      </c>
      <c r="E102" s="6">
        <f>B102*$I$1</f>
        <v>3871902.9475000002</v>
      </c>
      <c r="F102" s="7">
        <f>C102*$N$1</f>
        <v>1959109.2480000004</v>
      </c>
      <c r="G102" s="6">
        <f>SUM(E102:F102)</f>
        <v>5831012.1955000004</v>
      </c>
    </row>
    <row r="103" spans="1:7" x14ac:dyDescent="0.3">
      <c r="A103" t="s">
        <v>172</v>
      </c>
    </row>
    <row r="104" spans="1:7" x14ac:dyDescent="0.3">
      <c r="A104" t="s">
        <v>0</v>
      </c>
      <c r="B104">
        <v>1777887.55</v>
      </c>
      <c r="C104">
        <v>338610</v>
      </c>
    </row>
    <row r="105" spans="1:7" x14ac:dyDescent="0.3">
      <c r="A105" t="s">
        <v>1</v>
      </c>
      <c r="B105">
        <v>1057221.26</v>
      </c>
      <c r="C105">
        <v>132850</v>
      </c>
    </row>
    <row r="106" spans="1:7" x14ac:dyDescent="0.3">
      <c r="A106" t="s">
        <v>2</v>
      </c>
      <c r="B106">
        <v>39387.83</v>
      </c>
      <c r="C106">
        <v>298200</v>
      </c>
    </row>
    <row r="107" spans="1:7" x14ac:dyDescent="0.3">
      <c r="A107" t="s">
        <v>3</v>
      </c>
      <c r="B107">
        <v>2584544.11</v>
      </c>
      <c r="C107">
        <v>417020</v>
      </c>
    </row>
    <row r="108" spans="1:7" x14ac:dyDescent="0.3">
      <c r="A108" t="s">
        <v>4</v>
      </c>
      <c r="B108">
        <v>267063.89</v>
      </c>
      <c r="C108">
        <v>196350</v>
      </c>
    </row>
    <row r="109" spans="1:7" x14ac:dyDescent="0.3">
      <c r="A109" s="1" t="s">
        <v>17</v>
      </c>
      <c r="B109" s="1">
        <f>SUM(B104:B108)</f>
        <v>5726104.6399999997</v>
      </c>
      <c r="C109" s="1">
        <f>SUM(C104:C108)</f>
        <v>1383030</v>
      </c>
      <c r="D109" s="1">
        <v>5</v>
      </c>
      <c r="E109" s="6">
        <f>B109*$I$1</f>
        <v>5096233.1295999996</v>
      </c>
      <c r="F109" s="7">
        <f>C109*$N$1</f>
        <v>1757001.3120000004</v>
      </c>
      <c r="G109" s="6">
        <f>SUM(E109:F109)</f>
        <v>6853234.4416000005</v>
      </c>
    </row>
    <row r="110" spans="1:7" x14ac:dyDescent="0.3">
      <c r="A110" t="s">
        <v>173</v>
      </c>
    </row>
    <row r="111" spans="1:7" x14ac:dyDescent="0.3">
      <c r="A111" t="s">
        <v>0</v>
      </c>
      <c r="B111">
        <v>144583.73000000001</v>
      </c>
      <c r="C111">
        <v>79470</v>
      </c>
    </row>
    <row r="112" spans="1:7" x14ac:dyDescent="0.3">
      <c r="A112" t="s">
        <v>1</v>
      </c>
      <c r="B112">
        <v>1130345.21</v>
      </c>
      <c r="C112">
        <v>292330</v>
      </c>
    </row>
    <row r="113" spans="1:7" x14ac:dyDescent="0.3">
      <c r="A113" t="s">
        <v>2</v>
      </c>
      <c r="B113">
        <v>1648597.34</v>
      </c>
      <c r="C113">
        <v>372371</v>
      </c>
    </row>
    <row r="114" spans="1:7" x14ac:dyDescent="0.3">
      <c r="A114" t="s">
        <v>3</v>
      </c>
      <c r="B114">
        <v>20240.46</v>
      </c>
      <c r="C114">
        <v>253060</v>
      </c>
    </row>
    <row r="115" spans="1:7" x14ac:dyDescent="0.3">
      <c r="A115" t="s">
        <v>4</v>
      </c>
      <c r="B115">
        <v>477907.88</v>
      </c>
      <c r="C115">
        <v>144620</v>
      </c>
    </row>
    <row r="116" spans="1:7" x14ac:dyDescent="0.3">
      <c r="A116" t="s">
        <v>5</v>
      </c>
      <c r="B116">
        <v>123022.22</v>
      </c>
      <c r="C116">
        <v>164382</v>
      </c>
    </row>
    <row r="117" spans="1:7" x14ac:dyDescent="0.3">
      <c r="A117" s="1" t="s">
        <v>17</v>
      </c>
      <c r="B117" s="1">
        <f>SUM(B111:B116)</f>
        <v>3544696.8400000003</v>
      </c>
      <c r="C117" s="1">
        <f>SUM(C111:C116)</f>
        <v>1306233</v>
      </c>
      <c r="D117" s="1">
        <v>6</v>
      </c>
      <c r="E117" s="6">
        <f>B117*$I$1</f>
        <v>3154780.1876000003</v>
      </c>
      <c r="F117" s="7">
        <f>C117*$N$1</f>
        <v>1659438.4032000003</v>
      </c>
      <c r="G117" s="6">
        <f>SUM(E117:F117)</f>
        <v>4814218.5908000004</v>
      </c>
    </row>
    <row r="118" spans="1:7" x14ac:dyDescent="0.3">
      <c r="A118" t="s">
        <v>174</v>
      </c>
    </row>
    <row r="119" spans="1:7" x14ac:dyDescent="0.3">
      <c r="A119" t="s">
        <v>0</v>
      </c>
      <c r="B119">
        <v>568144.48</v>
      </c>
      <c r="C119">
        <v>310920</v>
      </c>
    </row>
    <row r="120" spans="1:7" x14ac:dyDescent="0.3">
      <c r="A120" t="s">
        <v>1</v>
      </c>
      <c r="B120">
        <v>39485.69</v>
      </c>
      <c r="C120">
        <v>64470</v>
      </c>
    </row>
    <row r="121" spans="1:7" x14ac:dyDescent="0.3">
      <c r="A121" t="s">
        <v>2</v>
      </c>
      <c r="B121">
        <v>2496155.56</v>
      </c>
      <c r="C121">
        <v>295011</v>
      </c>
    </row>
    <row r="122" spans="1:7" x14ac:dyDescent="0.3">
      <c r="A122" t="s">
        <v>3</v>
      </c>
      <c r="B122">
        <v>1493575.13</v>
      </c>
      <c r="C122">
        <v>269230</v>
      </c>
    </row>
    <row r="123" spans="1:7" x14ac:dyDescent="0.3">
      <c r="A123" t="s">
        <v>4</v>
      </c>
      <c r="B123">
        <v>67924.42</v>
      </c>
      <c r="C123">
        <v>240640</v>
      </c>
    </row>
    <row r="124" spans="1:7" x14ac:dyDescent="0.3">
      <c r="A124" t="s">
        <v>5</v>
      </c>
      <c r="B124">
        <v>1311344.97</v>
      </c>
      <c r="C124">
        <v>447280</v>
      </c>
    </row>
    <row r="125" spans="1:7" x14ac:dyDescent="0.3">
      <c r="A125" s="1" t="s">
        <v>17</v>
      </c>
      <c r="B125" s="1">
        <f>SUM(B119:B124)</f>
        <v>5976630.2499999991</v>
      </c>
      <c r="C125" s="1">
        <f>SUM(C119:C124)</f>
        <v>1627551</v>
      </c>
      <c r="D125" s="1">
        <v>6</v>
      </c>
      <c r="E125" s="6">
        <f>B125*$I$1</f>
        <v>5319200.9224999994</v>
      </c>
      <c r="F125" s="7">
        <f>C125*$N$1</f>
        <v>2067640.7904000003</v>
      </c>
      <c r="G125" s="6">
        <f>SUM(E125:F125)</f>
        <v>7386841.7128999997</v>
      </c>
    </row>
    <row r="126" spans="1:7" x14ac:dyDescent="0.3">
      <c r="A126" t="s">
        <v>175</v>
      </c>
    </row>
    <row r="127" spans="1:7" x14ac:dyDescent="0.3">
      <c r="A127" t="s">
        <v>0</v>
      </c>
      <c r="B127">
        <v>124059.65</v>
      </c>
      <c r="C127">
        <v>281781</v>
      </c>
    </row>
    <row r="128" spans="1:7" x14ac:dyDescent="0.3">
      <c r="A128" t="s">
        <v>1</v>
      </c>
      <c r="B128">
        <v>377734.32</v>
      </c>
      <c r="C128">
        <v>257870</v>
      </c>
    </row>
    <row r="129" spans="1:7" x14ac:dyDescent="0.3">
      <c r="A129" t="s">
        <v>2</v>
      </c>
      <c r="B129">
        <v>68233.27</v>
      </c>
      <c r="C129">
        <v>340390</v>
      </c>
    </row>
    <row r="130" spans="1:7" x14ac:dyDescent="0.3">
      <c r="A130" t="s">
        <v>3</v>
      </c>
      <c r="B130">
        <v>466033.3</v>
      </c>
      <c r="C130">
        <v>341981</v>
      </c>
    </row>
    <row r="131" spans="1:7" x14ac:dyDescent="0.3">
      <c r="A131" t="s">
        <v>4</v>
      </c>
      <c r="B131">
        <v>1559777.25</v>
      </c>
      <c r="C131">
        <v>336190</v>
      </c>
    </row>
    <row r="132" spans="1:7" x14ac:dyDescent="0.3">
      <c r="A132" t="s">
        <v>5</v>
      </c>
      <c r="B132">
        <v>371008.42</v>
      </c>
      <c r="C132">
        <v>186510</v>
      </c>
    </row>
    <row r="133" spans="1:7" x14ac:dyDescent="0.3">
      <c r="A133" s="1" t="s">
        <v>17</v>
      </c>
      <c r="B133" s="1">
        <f>SUM(B127:B132)</f>
        <v>2966846.21</v>
      </c>
      <c r="C133" s="1">
        <f>SUM(C127:C132)</f>
        <v>1744722</v>
      </c>
      <c r="D133" s="1">
        <v>6</v>
      </c>
      <c r="E133" s="6">
        <f>B133*$I$1</f>
        <v>2640493.1269</v>
      </c>
      <c r="F133" s="7">
        <f>C133*$N$1</f>
        <v>2216494.8288000003</v>
      </c>
      <c r="G133" s="6">
        <f>SUM(E133:F133)</f>
        <v>4856987.9557000007</v>
      </c>
    </row>
    <row r="134" spans="1:7" x14ac:dyDescent="0.3">
      <c r="A134" t="s">
        <v>176</v>
      </c>
    </row>
    <row r="135" spans="1:7" x14ac:dyDescent="0.3">
      <c r="A135" t="s">
        <v>0</v>
      </c>
      <c r="B135">
        <v>297889.64</v>
      </c>
      <c r="C135">
        <v>229230</v>
      </c>
    </row>
    <row r="136" spans="1:7" x14ac:dyDescent="0.3">
      <c r="A136" t="s">
        <v>1</v>
      </c>
      <c r="B136">
        <v>315037.01</v>
      </c>
      <c r="C136">
        <v>324790</v>
      </c>
    </row>
    <row r="137" spans="1:7" x14ac:dyDescent="0.3">
      <c r="A137" t="s">
        <v>2</v>
      </c>
      <c r="B137">
        <v>768920.4</v>
      </c>
      <c r="C137">
        <v>259960</v>
      </c>
    </row>
    <row r="138" spans="1:7" x14ac:dyDescent="0.3">
      <c r="A138" t="s">
        <v>3</v>
      </c>
      <c r="B138">
        <v>247676.49</v>
      </c>
      <c r="C138">
        <v>326261</v>
      </c>
    </row>
    <row r="139" spans="1:7" x14ac:dyDescent="0.3">
      <c r="A139" t="s">
        <v>4</v>
      </c>
      <c r="B139">
        <v>879612.21</v>
      </c>
      <c r="C139">
        <v>304250</v>
      </c>
    </row>
    <row r="140" spans="1:7" x14ac:dyDescent="0.3">
      <c r="A140" s="1" t="s">
        <v>17</v>
      </c>
      <c r="B140" s="1">
        <f>SUM(B135:B139)</f>
        <v>2509135.75</v>
      </c>
      <c r="C140" s="1">
        <f>SUM(C135:C139)</f>
        <v>1444491</v>
      </c>
      <c r="D140" s="1">
        <v>5</v>
      </c>
      <c r="E140" s="6">
        <f>B140*$I$1</f>
        <v>2233130.8174999999</v>
      </c>
      <c r="F140" s="7">
        <f>C140*$N$1</f>
        <v>1835081.3664000002</v>
      </c>
      <c r="G140" s="6">
        <f>SUM(E140:F140)</f>
        <v>4068212.1839000001</v>
      </c>
    </row>
    <row r="141" spans="1:7" x14ac:dyDescent="0.3">
      <c r="A141" t="s">
        <v>177</v>
      </c>
    </row>
    <row r="142" spans="1:7" x14ac:dyDescent="0.3">
      <c r="A142" t="s">
        <v>0</v>
      </c>
      <c r="B142">
        <v>836015.9</v>
      </c>
      <c r="C142">
        <v>185880</v>
      </c>
    </row>
    <row r="143" spans="1:7" x14ac:dyDescent="0.3">
      <c r="A143" t="s">
        <v>1</v>
      </c>
      <c r="B143">
        <v>511432.31</v>
      </c>
      <c r="C143">
        <v>184060</v>
      </c>
    </row>
    <row r="144" spans="1:7" x14ac:dyDescent="0.3">
      <c r="A144" t="s">
        <v>2</v>
      </c>
      <c r="B144">
        <v>33463.279999999999</v>
      </c>
      <c r="C144">
        <v>222690</v>
      </c>
    </row>
    <row r="145" spans="1:7" x14ac:dyDescent="0.3">
      <c r="A145" t="s">
        <v>3</v>
      </c>
      <c r="B145">
        <v>741531.28</v>
      </c>
      <c r="C145">
        <v>219890</v>
      </c>
    </row>
    <row r="146" spans="1:7" x14ac:dyDescent="0.3">
      <c r="A146" t="s">
        <v>4</v>
      </c>
      <c r="B146">
        <v>8597.01</v>
      </c>
      <c r="C146">
        <v>203140</v>
      </c>
    </row>
    <row r="147" spans="1:7" x14ac:dyDescent="0.3">
      <c r="A147" s="1" t="s">
        <v>17</v>
      </c>
      <c r="B147" s="1">
        <f>SUM(B142:B146)</f>
        <v>2131039.7799999998</v>
      </c>
      <c r="C147" s="1">
        <f>SUM(C142:C146)</f>
        <v>1015660</v>
      </c>
      <c r="D147" s="1">
        <v>5</v>
      </c>
      <c r="E147" s="6">
        <f>B147*$I$1</f>
        <v>1896625.4041999998</v>
      </c>
      <c r="F147" s="7">
        <f>C147*$N$1</f>
        <v>1290294.4640000002</v>
      </c>
      <c r="G147" s="6">
        <f>SUM(E147:F147)</f>
        <v>3186919.8681999999</v>
      </c>
    </row>
  </sheetData>
  <mergeCells count="1">
    <mergeCell ref="J4:O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A1A00-C43B-4A9A-A36C-525D6B905BD4}">
  <dimension ref="B2:I28"/>
  <sheetViews>
    <sheetView workbookViewId="0">
      <selection activeCell="K27" sqref="K27"/>
    </sheetView>
  </sheetViews>
  <sheetFormatPr baseColWidth="10" defaultRowHeight="14.4" x14ac:dyDescent="0.3"/>
  <sheetData>
    <row r="2" spans="2:9" ht="15" thickBot="1" x14ac:dyDescent="0.35"/>
    <row r="3" spans="2:9" ht="15" thickBot="1" x14ac:dyDescent="0.35">
      <c r="B3" s="21" t="s">
        <v>182</v>
      </c>
      <c r="C3" s="22"/>
      <c r="D3" s="22"/>
      <c r="E3" s="22"/>
      <c r="F3" s="22"/>
      <c r="G3" s="22"/>
      <c r="H3" s="22"/>
      <c r="I3" s="23"/>
    </row>
    <row r="6" spans="2:9" x14ac:dyDescent="0.3">
      <c r="B6" s="20" t="s">
        <v>183</v>
      </c>
      <c r="C6" s="20"/>
      <c r="D6" s="24" t="s">
        <v>180</v>
      </c>
      <c r="E6" s="24"/>
      <c r="F6" s="24"/>
      <c r="G6" s="24"/>
      <c r="H6" s="24"/>
      <c r="I6" s="24"/>
    </row>
    <row r="7" spans="2:9" ht="72" x14ac:dyDescent="0.3">
      <c r="B7" s="8" t="s">
        <v>184</v>
      </c>
      <c r="C7" s="8" t="s">
        <v>185</v>
      </c>
      <c r="D7" s="9" t="s">
        <v>186</v>
      </c>
      <c r="E7" s="9" t="s">
        <v>187</v>
      </c>
      <c r="F7" s="10" t="s">
        <v>188</v>
      </c>
      <c r="G7" s="8" t="s">
        <v>189</v>
      </c>
      <c r="H7" s="8" t="s">
        <v>190</v>
      </c>
      <c r="I7" s="9" t="s">
        <v>191</v>
      </c>
    </row>
    <row r="8" spans="2:9" x14ac:dyDescent="0.3">
      <c r="B8" s="1">
        <v>10</v>
      </c>
      <c r="C8" s="1" t="s">
        <v>192</v>
      </c>
      <c r="D8" s="11">
        <f>'10B'!J6</f>
        <v>2933626.0750000002</v>
      </c>
      <c r="E8" s="11">
        <f>'10B'!K6</f>
        <v>819867.7</v>
      </c>
      <c r="F8" s="12">
        <f>'10B'!L6</f>
        <v>4.55</v>
      </c>
      <c r="G8" s="11">
        <f>'10B'!M6</f>
        <v>2610927.2067499999</v>
      </c>
      <c r="H8" s="11">
        <f>'10B'!N6</f>
        <v>1041559.92608</v>
      </c>
      <c r="I8" s="11">
        <f>'10B'!O6</f>
        <v>3652487.13283</v>
      </c>
    </row>
    <row r="9" spans="2:9" x14ac:dyDescent="0.3">
      <c r="B9" s="1">
        <v>10</v>
      </c>
      <c r="C9" s="1" t="s">
        <v>193</v>
      </c>
      <c r="D9" s="1">
        <f>'10C'!J6</f>
        <v>2340392.0090000001</v>
      </c>
      <c r="E9" s="1">
        <f>'10C'!K6</f>
        <v>657767.80000000005</v>
      </c>
      <c r="F9" s="13">
        <f>'10C'!L6</f>
        <v>2.95</v>
      </c>
      <c r="G9" s="1">
        <f>'10C'!M6</f>
        <v>2082948.8880100001</v>
      </c>
      <c r="H9" s="1">
        <f>'10C'!N6</f>
        <v>835628.2131200002</v>
      </c>
      <c r="I9" s="1">
        <f>'10C'!O6</f>
        <v>2918577.1011300008</v>
      </c>
    </row>
    <row r="10" spans="2:9" x14ac:dyDescent="0.3">
      <c r="B10" s="1">
        <v>15</v>
      </c>
      <c r="C10" s="1" t="s">
        <v>192</v>
      </c>
      <c r="D10" s="11">
        <f>'15B'!J6</f>
        <v>3989583.4204999991</v>
      </c>
      <c r="E10" s="11">
        <f>'15B'!K6</f>
        <v>1186003.6000000001</v>
      </c>
      <c r="F10" s="12">
        <f>'15B'!L6</f>
        <v>6.25</v>
      </c>
      <c r="G10" s="11">
        <f>'15B'!M6</f>
        <v>3550729.2442450002</v>
      </c>
      <c r="H10" s="11">
        <f>'15B'!N6</f>
        <v>1506698.9734400001</v>
      </c>
      <c r="I10" s="11">
        <f>'15B'!O6</f>
        <v>5057428.217685</v>
      </c>
    </row>
    <row r="11" spans="2:9" x14ac:dyDescent="0.3">
      <c r="B11" s="1">
        <v>15</v>
      </c>
      <c r="C11" s="1" t="s">
        <v>193</v>
      </c>
      <c r="D11" s="11">
        <f>'15C'!J6</f>
        <v>3395874.2145000002</v>
      </c>
      <c r="E11" s="11">
        <f>'15C'!K6</f>
        <v>953481.85</v>
      </c>
      <c r="F11" s="12">
        <f>'15C'!L6</f>
        <v>4.05</v>
      </c>
      <c r="G11" s="11">
        <f>'15C'!M6</f>
        <v>3022328.050905</v>
      </c>
      <c r="H11" s="11">
        <f>'15C'!N6</f>
        <v>1211303.3422400004</v>
      </c>
      <c r="I11" s="11">
        <f>'15C'!O6</f>
        <v>4233631.3931450006</v>
      </c>
    </row>
    <row r="12" spans="2:9" x14ac:dyDescent="0.3">
      <c r="B12" s="1">
        <v>20</v>
      </c>
      <c r="C12" s="1" t="s">
        <v>192</v>
      </c>
      <c r="D12" s="11">
        <f>'20B'!J6</f>
        <v>5131532.0104999989</v>
      </c>
      <c r="E12" s="11">
        <f>'20B'!K6</f>
        <v>1432348.8</v>
      </c>
      <c r="F12" s="12">
        <f>'20B'!L6</f>
        <v>7.25</v>
      </c>
      <c r="G12" s="11">
        <f>'20B'!M6</f>
        <v>4567063.4893449992</v>
      </c>
      <c r="H12" s="11">
        <f>'20B'!N6</f>
        <v>1819655.9155200005</v>
      </c>
      <c r="I12" s="11">
        <f>'20B'!O6</f>
        <v>6386719.4048649995</v>
      </c>
    </row>
    <row r="13" spans="2:9" x14ac:dyDescent="0.3">
      <c r="B13" s="1">
        <v>20</v>
      </c>
      <c r="C13" s="1" t="s">
        <v>193</v>
      </c>
      <c r="D13" s="11">
        <f>'20C'!J6</f>
        <v>4329999.2170000002</v>
      </c>
      <c r="E13" s="11">
        <f>'20C'!K6</f>
        <v>1269115.55</v>
      </c>
      <c r="F13" s="12">
        <f>'20C'!L6</f>
        <v>5.4</v>
      </c>
      <c r="G13" s="11">
        <f>'20C'!M6</f>
        <v>3853699.3031299994</v>
      </c>
      <c r="H13" s="11">
        <f>'20C'!N6</f>
        <v>1612284.39472</v>
      </c>
      <c r="I13" s="11">
        <f>'20C'!O6</f>
        <v>5465983.6978500001</v>
      </c>
    </row>
    <row r="14" spans="2:9" x14ac:dyDescent="0.3">
      <c r="B14" s="1">
        <v>25</v>
      </c>
      <c r="C14" s="1" t="s">
        <v>192</v>
      </c>
      <c r="D14" s="11">
        <f>'25B'!J6</f>
        <v>6490241.1275000004</v>
      </c>
      <c r="E14" s="11">
        <f>'25B'!K6</f>
        <v>1610993.5</v>
      </c>
      <c r="F14" s="12">
        <f>'25B'!L6</f>
        <v>8.1999999999999993</v>
      </c>
      <c r="G14" s="11">
        <f>'25B'!M6</f>
        <v>5776314.6034749988</v>
      </c>
      <c r="H14" s="11">
        <f>'25B'!N6</f>
        <v>2046606.1424000009</v>
      </c>
      <c r="I14" s="11">
        <f>'25B'!O6</f>
        <v>7822920.7458749991</v>
      </c>
    </row>
    <row r="15" spans="2:9" x14ac:dyDescent="0.3">
      <c r="B15" s="1">
        <v>25</v>
      </c>
      <c r="C15" s="1" t="s">
        <v>193</v>
      </c>
      <c r="D15" s="11">
        <f>'25C'!J6</f>
        <v>4833358.5349999992</v>
      </c>
      <c r="E15" s="11">
        <f>'25C'!K6</f>
        <v>1245173.45</v>
      </c>
      <c r="F15" s="12">
        <f>'25C'!L6</f>
        <v>5.3</v>
      </c>
      <c r="G15" s="11">
        <f>'25C'!M6</f>
        <v>4301689.0961499996</v>
      </c>
      <c r="H15" s="11">
        <f>'25C'!N6</f>
        <v>1581868.3508800003</v>
      </c>
      <c r="I15" s="11">
        <f>'25C'!O6</f>
        <v>5883557.4470300004</v>
      </c>
    </row>
    <row r="19" spans="2:9" x14ac:dyDescent="0.3">
      <c r="B19" s="25" t="s">
        <v>183</v>
      </c>
      <c r="C19" s="26"/>
      <c r="D19" s="25" t="s">
        <v>180</v>
      </c>
      <c r="E19" s="27"/>
      <c r="F19" s="27"/>
      <c r="G19" s="27"/>
      <c r="H19" s="27"/>
      <c r="I19" s="26"/>
    </row>
    <row r="20" spans="2:9" ht="54.6" customHeight="1" x14ac:dyDescent="0.3">
      <c r="B20" s="14" t="s">
        <v>184</v>
      </c>
      <c r="C20" s="14" t="s">
        <v>185</v>
      </c>
      <c r="D20" s="14" t="s">
        <v>186</v>
      </c>
      <c r="E20" s="14" t="s">
        <v>187</v>
      </c>
      <c r="F20" s="14" t="s">
        <v>188</v>
      </c>
      <c r="G20" s="14" t="s">
        <v>189</v>
      </c>
      <c r="H20" s="14" t="s">
        <v>190</v>
      </c>
      <c r="I20" s="14" t="s">
        <v>191</v>
      </c>
    </row>
    <row r="21" spans="2:9" x14ac:dyDescent="0.3">
      <c r="B21" s="16">
        <v>10</v>
      </c>
      <c r="C21" s="19" t="s">
        <v>192</v>
      </c>
      <c r="D21" s="17">
        <v>2933626.0750000002</v>
      </c>
      <c r="E21" s="17">
        <v>819867.7</v>
      </c>
      <c r="F21" s="16">
        <v>4.55</v>
      </c>
      <c r="G21" s="18">
        <v>2610927.2067499999</v>
      </c>
      <c r="H21" s="18">
        <v>1041559.92608</v>
      </c>
      <c r="I21" s="18">
        <v>3652487.13283</v>
      </c>
    </row>
    <row r="22" spans="2:9" x14ac:dyDescent="0.3">
      <c r="B22" s="16">
        <v>10</v>
      </c>
      <c r="C22" s="19" t="s">
        <v>193</v>
      </c>
      <c r="D22" s="17">
        <v>2340392.0090000001</v>
      </c>
      <c r="E22" s="17">
        <v>657767.80000000005</v>
      </c>
      <c r="F22" s="16">
        <v>2.95</v>
      </c>
      <c r="G22" s="18">
        <v>2082948.8880100001</v>
      </c>
      <c r="H22" s="18">
        <v>835628.2131200002</v>
      </c>
      <c r="I22" s="18">
        <v>2918577.1011300008</v>
      </c>
    </row>
    <row r="23" spans="2:9" x14ac:dyDescent="0.3">
      <c r="B23" s="16">
        <v>15</v>
      </c>
      <c r="C23" s="19" t="s">
        <v>192</v>
      </c>
      <c r="D23" s="17">
        <v>3989583.4204999991</v>
      </c>
      <c r="E23" s="17">
        <v>1186003.6000000001</v>
      </c>
      <c r="F23" s="16">
        <v>6.25</v>
      </c>
      <c r="G23" s="18">
        <v>3550729.2442450002</v>
      </c>
      <c r="H23" s="18">
        <v>1506698.9734400001</v>
      </c>
      <c r="I23" s="18">
        <v>5057428.217685</v>
      </c>
    </row>
    <row r="24" spans="2:9" x14ac:dyDescent="0.3">
      <c r="B24" s="16">
        <v>15</v>
      </c>
      <c r="C24" s="19" t="s">
        <v>193</v>
      </c>
      <c r="D24" s="17">
        <v>3395874.2145000002</v>
      </c>
      <c r="E24" s="17">
        <v>953481.85</v>
      </c>
      <c r="F24" s="16">
        <v>4.05</v>
      </c>
      <c r="G24" s="18">
        <v>3022328.050905</v>
      </c>
      <c r="H24" s="18">
        <v>1211303.3422400004</v>
      </c>
      <c r="I24" s="18">
        <v>4233631.3931450006</v>
      </c>
    </row>
    <row r="25" spans="2:9" x14ac:dyDescent="0.3">
      <c r="B25" s="16">
        <v>20</v>
      </c>
      <c r="C25" s="19" t="s">
        <v>192</v>
      </c>
      <c r="D25" s="17">
        <v>5131532.0104999989</v>
      </c>
      <c r="E25" s="17">
        <v>1432348.8</v>
      </c>
      <c r="F25" s="16">
        <v>7.25</v>
      </c>
      <c r="G25" s="18">
        <v>4567063.4893449992</v>
      </c>
      <c r="H25" s="18">
        <v>1819655.9155200005</v>
      </c>
      <c r="I25" s="18">
        <v>6386719.4048649995</v>
      </c>
    </row>
    <row r="26" spans="2:9" x14ac:dyDescent="0.3">
      <c r="B26" s="16">
        <v>20</v>
      </c>
      <c r="C26" s="19" t="s">
        <v>193</v>
      </c>
      <c r="D26" s="17">
        <v>4329999.2170000002</v>
      </c>
      <c r="E26" s="17">
        <v>1269115.55</v>
      </c>
      <c r="F26" s="16">
        <v>5.4</v>
      </c>
      <c r="G26" s="18">
        <v>3853699.3031299994</v>
      </c>
      <c r="H26" s="18">
        <v>1612284.39472</v>
      </c>
      <c r="I26" s="18">
        <v>5465983.6978500001</v>
      </c>
    </row>
    <row r="27" spans="2:9" x14ac:dyDescent="0.3">
      <c r="B27" s="16">
        <v>25</v>
      </c>
      <c r="C27" s="19" t="s">
        <v>192</v>
      </c>
      <c r="D27" s="17">
        <v>6490241.1275000004</v>
      </c>
      <c r="E27" s="17">
        <v>1610993.5</v>
      </c>
      <c r="F27" s="16">
        <v>8.1999999999999993</v>
      </c>
      <c r="G27" s="18">
        <v>5776314.6034749988</v>
      </c>
      <c r="H27" s="18">
        <v>2046606.1424000009</v>
      </c>
      <c r="I27" s="18">
        <v>7822920.7458749991</v>
      </c>
    </row>
    <row r="28" spans="2:9" x14ac:dyDescent="0.3">
      <c r="B28" s="16">
        <v>25</v>
      </c>
      <c r="C28" s="19" t="s">
        <v>193</v>
      </c>
      <c r="D28" s="17">
        <v>4833358.5349999992</v>
      </c>
      <c r="E28" s="17">
        <v>1245173.45</v>
      </c>
      <c r="F28" s="16">
        <v>5.3</v>
      </c>
      <c r="G28" s="18">
        <v>4301689.0961499996</v>
      </c>
      <c r="H28" s="18">
        <v>1581868.3508800003</v>
      </c>
      <c r="I28" s="18">
        <v>5883557.4470300004</v>
      </c>
    </row>
  </sheetData>
  <mergeCells count="5">
    <mergeCell ref="B3:I3"/>
    <mergeCell ref="B6:C6"/>
    <mergeCell ref="D6:I6"/>
    <mergeCell ref="B19:C19"/>
    <mergeCell ref="D19:I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Resultados y Rutas</vt:lpstr>
      <vt:lpstr>10B</vt:lpstr>
      <vt:lpstr>10C</vt:lpstr>
      <vt:lpstr>15B</vt:lpstr>
      <vt:lpstr>15C</vt:lpstr>
      <vt:lpstr>20B</vt:lpstr>
      <vt:lpstr>20C</vt:lpstr>
      <vt:lpstr>25B</vt:lpstr>
      <vt:lpstr>25C</vt:lpstr>
      <vt:lpstr>Resumen resultados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Victoria Gutierrez</dc:creator>
  <cp:lastModifiedBy>Victoria Gutierrez</cp:lastModifiedBy>
  <dcterms:created xsi:type="dcterms:W3CDTF">2020-05-20T20:46:28Z</dcterms:created>
  <dcterms:modified xsi:type="dcterms:W3CDTF">2021-02-28T23:40:48Z</dcterms:modified>
</cp:coreProperties>
</file>